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480" yWindow="120" windowWidth="27795" windowHeight="12075"/>
  </bookViews>
  <sheets>
    <sheet name="СВОД_КС_на 2025 год_решен_ПРАВ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'СВОД_КС_на 2025 год_решен_ПРАВ'!$A$1:$CO$69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</workbook>
</file>

<file path=xl/calcChain.xml><?xml version="1.0" encoding="utf-8"?>
<calcChain xmlns="http://schemas.openxmlformats.org/spreadsheetml/2006/main">
  <c r="R60" i="1" l="1"/>
  <c r="F60" i="1"/>
  <c r="R59" i="1"/>
  <c r="AX58" i="1"/>
  <c r="G60" i="1"/>
  <c r="CI6" i="1"/>
  <c r="CJ6" i="1" s="1"/>
  <c r="CK6" i="1" s="1"/>
  <c r="CM6" i="1" s="1"/>
  <c r="CB6" i="1"/>
  <c r="CC6" i="1" s="1"/>
  <c r="CD6" i="1" s="1"/>
  <c r="BY6" i="1"/>
  <c r="BT6" i="1"/>
  <c r="BU6" i="1" s="1"/>
  <c r="BV6" i="1" s="1"/>
  <c r="BS6" i="1"/>
  <c r="BI6" i="1"/>
  <c r="BJ6" i="1" s="1"/>
  <c r="BE6" i="1"/>
  <c r="BF6" i="1" s="1"/>
  <c r="BG6" i="1" s="1"/>
  <c r="BB6" i="1"/>
  <c r="BC6" i="1" s="1"/>
  <c r="AR6" i="1"/>
  <c r="AS6" i="1" s="1"/>
  <c r="AV6" i="1" s="1"/>
  <c r="AM6" i="1"/>
  <c r="AN6" i="1" s="1"/>
  <c r="AO6" i="1" s="1"/>
  <c r="AL6" i="1"/>
  <c r="AI6" i="1"/>
  <c r="K3" i="1"/>
  <c r="D60" i="1" l="1"/>
  <c r="D59" i="1"/>
  <c r="D58" i="1"/>
  <c r="CA63" i="1"/>
  <c r="CC61" i="1"/>
  <c r="AD58" i="1"/>
  <c r="F59" i="1"/>
  <c r="Y58" i="1"/>
  <c r="G58" i="1"/>
  <c r="K60" i="1"/>
  <c r="K59" i="1"/>
  <c r="AM61" i="1"/>
  <c r="G59" i="1"/>
  <c r="C60" i="1" l="1"/>
  <c r="C59" i="1"/>
  <c r="E60" i="1" l="1"/>
  <c r="E59" i="1"/>
  <c r="P60" i="1"/>
  <c r="P59" i="1"/>
  <c r="AL61" i="1"/>
  <c r="H60" i="1"/>
  <c r="H59" i="1"/>
  <c r="H58" i="1"/>
  <c r="I60" i="1" l="1"/>
  <c r="I59" i="1"/>
  <c r="CD61" i="1"/>
  <c r="AK61" i="1"/>
  <c r="AK58" i="1"/>
  <c r="N60" i="1" l="1"/>
  <c r="N59" i="1"/>
  <c r="AN61" i="1"/>
  <c r="CD62" i="1"/>
  <c r="BL60" i="1"/>
  <c r="BL59" i="1"/>
  <c r="BN62" i="1"/>
  <c r="AQ63" i="1" l="1"/>
  <c r="BN63" i="1"/>
  <c r="CI58" i="1" l="1"/>
  <c r="CK58" i="1" l="1"/>
  <c r="BR58" i="1"/>
  <c r="CM58" i="1" l="1"/>
  <c r="CN58" i="1"/>
  <c r="BU58" i="1" l="1"/>
</calcChain>
</file>

<file path=xl/sharedStrings.xml><?xml version="1.0" encoding="utf-8"?>
<sst xmlns="http://schemas.openxmlformats.org/spreadsheetml/2006/main" count="236" uniqueCount="161">
  <si>
    <t xml:space="preserve">Анализ планируемых объемов в условиях круглосуточного стационара на 2025 год </t>
  </si>
  <si>
    <t>Численность застрахованных на 01.01.2023г.</t>
  </si>
  <si>
    <t>Численность застрахованных на 01.01.2024г.</t>
  </si>
  <si>
    <t>№ п/п</t>
  </si>
  <si>
    <t>Наименование профилей медицинской помощи</t>
  </si>
  <si>
    <r>
      <rPr>
        <b/>
        <i/>
        <u/>
        <sz val="10"/>
        <rFont val="Calibri"/>
        <family val="2"/>
        <charset val="204"/>
        <scheme val="minor"/>
      </rPr>
      <t>Справочно:</t>
    </r>
    <r>
      <rPr>
        <b/>
        <sz val="10"/>
        <rFont val="Calibri"/>
        <family val="2"/>
        <charset val="204"/>
        <scheme val="minor"/>
      </rPr>
      <t xml:space="preserve">
ФАКТ за 2023г. по КСГ
(по МО)</t>
    </r>
  </si>
  <si>
    <r>
      <rPr>
        <b/>
        <u/>
        <sz val="12"/>
        <rFont val="Calibri"/>
        <family val="2"/>
        <charset val="204"/>
        <scheme val="minor"/>
      </rPr>
      <t>по МО</t>
    </r>
    <r>
      <rPr>
        <b/>
        <sz val="12"/>
        <rFont val="Calibri"/>
        <family val="2"/>
        <charset val="204"/>
        <scheme val="minor"/>
      </rPr>
      <t xml:space="preserve">
ФАКТ за 9 мес 2024г.</t>
    </r>
  </si>
  <si>
    <r>
      <rPr>
        <b/>
        <u/>
        <sz val="12"/>
        <rFont val="Calibri"/>
        <family val="2"/>
        <charset val="204"/>
        <scheme val="minor"/>
      </rPr>
      <t>по МО</t>
    </r>
    <r>
      <rPr>
        <b/>
        <sz val="12"/>
        <rFont val="Calibri"/>
        <family val="2"/>
        <charset val="204"/>
        <scheme val="minor"/>
      </rPr>
      <t xml:space="preserve">
ФАКТ за 2024г. исходя из 9 мес. 2024г. </t>
    </r>
  </si>
  <si>
    <r>
      <rPr>
        <b/>
        <i/>
        <u/>
        <sz val="9"/>
        <rFont val="Calibri"/>
        <family val="2"/>
        <charset val="204"/>
        <scheme val="minor"/>
      </rPr>
      <t>Справочно:</t>
    </r>
    <r>
      <rPr>
        <b/>
        <sz val="9"/>
        <rFont val="Calibri"/>
        <family val="2"/>
        <charset val="204"/>
        <scheme val="minor"/>
      </rPr>
      <t xml:space="preserve">
Факт МТР за 1 кв. 2024г.</t>
    </r>
    <r>
      <rPr>
        <sz val="9"/>
        <rFont val="Calibri"/>
        <family val="2"/>
        <charset val="204"/>
        <scheme val="minor"/>
      </rPr>
      <t xml:space="preserve">,
</t>
    </r>
    <r>
      <rPr>
        <b/>
        <sz val="9"/>
        <rFont val="Calibri"/>
        <family val="2"/>
        <charset val="204"/>
        <scheme val="minor"/>
      </rPr>
      <t xml:space="preserve">(включая объемы ВМП) 
факт за 1 кв. 2024г.  </t>
    </r>
  </si>
  <si>
    <r>
      <rPr>
        <sz val="11"/>
        <rFont val="Calibri"/>
        <family val="2"/>
        <charset val="204"/>
        <scheme val="minor"/>
      </rPr>
      <t xml:space="preserve">Объемы мед. помощи  в рамках </t>
    </r>
    <r>
      <rPr>
        <b/>
        <u/>
        <sz val="11"/>
        <rFont val="Calibri"/>
        <family val="2"/>
        <charset val="204"/>
        <scheme val="minor"/>
      </rPr>
      <t>МТР,</t>
    </r>
    <r>
      <rPr>
        <sz val="11"/>
        <rFont val="Calibri"/>
        <family val="2"/>
        <charset val="204"/>
        <scheme val="minor"/>
      </rPr>
      <t xml:space="preserve">
</t>
    </r>
    <r>
      <rPr>
        <b/>
        <sz val="11"/>
        <rFont val="Calibri"/>
        <family val="2"/>
        <charset val="204"/>
        <scheme val="minor"/>
      </rPr>
      <t>(включая объемы ВМП),
в расчете на ГОД, из факта за 9 мес. 2024г.</t>
    </r>
  </si>
  <si>
    <r>
      <rPr>
        <b/>
        <u/>
        <sz val="10"/>
        <rFont val="Calibri"/>
        <family val="2"/>
        <charset val="204"/>
        <scheme val="minor"/>
      </rPr>
      <t>по МО</t>
    </r>
    <r>
      <rPr>
        <b/>
        <sz val="10"/>
        <rFont val="Calibri"/>
        <family val="2"/>
        <charset val="204"/>
        <scheme val="minor"/>
      </rPr>
      <t xml:space="preserve">
Объемы ВМП, распределенные на 2024г. 
(Протокол №18 от 11.10.2024г.) без учета МТР</t>
    </r>
  </si>
  <si>
    <r>
      <t xml:space="preserve">ИТОГО
</t>
    </r>
    <r>
      <rPr>
        <sz val="10"/>
        <rFont val="Calibri"/>
        <family val="2"/>
        <charset val="204"/>
        <scheme val="minor"/>
      </rPr>
      <t>гр.4+гр.5+ гр.6</t>
    </r>
  </si>
  <si>
    <t>Нормативы объемов на 2025 год</t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</si>
  <si>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Нормативы объемов на 2024г.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</si>
  <si>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гр.9-гр.7</t>
    </r>
  </si>
  <si>
    <r>
      <rPr>
        <b/>
        <u/>
        <sz val="11"/>
        <color theme="1"/>
        <rFont val="Calibri"/>
        <family val="2"/>
        <charset val="204"/>
        <scheme val="minor"/>
      </rPr>
      <t>Норматив</t>
    </r>
    <r>
      <rPr>
        <b/>
        <u/>
        <sz val="10"/>
        <color theme="1"/>
        <rFont val="Calibri"/>
        <family val="2"/>
        <charset val="204"/>
        <scheme val="minor"/>
      </rPr>
      <t xml:space="preserve">
</t>
    </r>
    <r>
      <rPr>
        <b/>
        <sz val="10"/>
        <color theme="1"/>
        <rFont val="Calibri"/>
        <family val="2"/>
        <charset val="204"/>
        <scheme val="minor"/>
      </rPr>
      <t xml:space="preserve">
Объемы по КСГ, за минусом ВМП и межтеров
</t>
    </r>
    <r>
      <rPr>
        <sz val="10"/>
        <color theme="1"/>
        <rFont val="Calibri"/>
        <family val="2"/>
        <charset val="204"/>
        <scheme val="minor"/>
      </rPr>
      <t>гр.9-гр.5-гр.6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</si>
  <si>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28.02.2023 №13-31</t>
    </r>
  </si>
  <si>
    <r>
      <t xml:space="preserve">Корректировка 1
 под норматив и под распределение 2024г. </t>
    </r>
    <r>
      <rPr>
        <b/>
        <sz val="9"/>
        <color theme="1"/>
        <rFont val="Calibri"/>
        <family val="2"/>
        <charset val="204"/>
        <scheme val="minor"/>
      </rPr>
      <t>(Протокол №__ от __.__.2024)</t>
    </r>
  </si>
  <si>
    <t>Промежуточный вариант
 на 2025 год (по заявленной мощности МО)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</si>
  <si>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гр.9-гр.19</t>
    </r>
  </si>
  <si>
    <r>
      <t>Распределено на 2024г. (</t>
    </r>
    <r>
      <rPr>
        <b/>
        <sz val="10"/>
        <color theme="1"/>
        <rFont val="Times New Roman"/>
        <family val="1"/>
        <charset val="204"/>
      </rPr>
      <t>Протокол №18 от 11.10.2024г.</t>
    </r>
    <r>
      <rPr>
        <sz val="10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</si>
  <si>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объемов на 2025г. (по промежуточному расчету) от распределенных на 2024г по Протоколу №18 от 11.10.2024г.</t>
    </r>
  </si>
  <si>
    <t>Корректировка 2
 под норматив
с коэффициентом снижения 
-0,021123</t>
  </si>
  <si>
    <t>Планируемые объемы на 2025 год по заявленной мощности МО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</si>
  <si>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заявленных объемов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плана,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плана)
</t>
    </r>
    <r>
      <rPr>
        <b/>
        <sz val="10"/>
        <color theme="1"/>
        <rFont val="Calibri"/>
        <family val="2"/>
        <charset val="204"/>
        <scheme val="minor"/>
      </rPr>
      <t>гр.9-гр.16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</si>
  <si>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2025г. минус распределенные </t>
    </r>
    <r>
      <rPr>
        <b/>
        <u/>
        <sz val="10"/>
        <color theme="1"/>
        <rFont val="Calibri"/>
        <family val="2"/>
        <charset val="204"/>
        <scheme val="minor"/>
      </rPr>
      <t xml:space="preserve">по плану на 2024г </t>
    </r>
    <r>
      <rPr>
        <sz val="10"/>
        <color theme="1"/>
        <rFont val="Calibri"/>
        <family val="2"/>
        <charset val="204"/>
        <scheme val="minor"/>
      </rPr>
      <t>по Протоколу №18 от 11.10.2024г.)
(гр.13-гр.18)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</si>
  <si>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2025г. - </t>
    </r>
    <r>
      <rPr>
        <b/>
        <u/>
        <sz val="10"/>
        <color theme="1"/>
        <rFont val="Calibri"/>
        <family val="2"/>
        <charset val="204"/>
        <scheme val="minor"/>
      </rPr>
      <t>факт</t>
    </r>
    <r>
      <rPr>
        <sz val="10"/>
        <color theme="1"/>
        <rFont val="Calibri"/>
        <family val="2"/>
        <charset val="204"/>
        <scheme val="minor"/>
      </rPr>
      <t xml:space="preserve"> за 2024г, из 9 мес 2024г)
"+" заявленные выше факта,
 "-" заявленные ниже факта</t>
    </r>
  </si>
  <si>
    <t>Дополнительно планируемые объемы на 2025 год по профилю "сердечно-сосудистая хирургия", необходимые для доведения до Федерального норматива  на 2025 год</t>
  </si>
  <si>
    <t>Информация по письму ГБУЗ "ПОДКБ им. Н.Ф. Филатова" (№2930 от 29.11.2024) о перераспределении объемов на 2025 год с КСГ на ВМП по профилям, с учетом письма от МЗ ПО ***) :</t>
  </si>
  <si>
    <t xml:space="preserve">КСГ 
Корректировка
 под норматив </t>
  </si>
  <si>
    <r>
      <t>Информация по письму ГБУЗ "ООКД" (№2740 от 13.11.2024) о распределении дополнительных объемов на 2025 год по профилям, не включенным в норматив по</t>
    </r>
    <r>
      <rPr>
        <b/>
        <u/>
        <sz val="11"/>
        <color theme="1"/>
        <rFont val="Calibri"/>
        <family val="2"/>
        <charset val="204"/>
        <scheme val="minor"/>
      </rPr>
      <t xml:space="preserve"> профилю "онкология"</t>
    </r>
  </si>
  <si>
    <t>Информация по письму ЧУЗ «КБ «РЖД-Медицина» г.Пенза» о выделении дополнительных объемов после включения МО в реестр на 2025 год по ВМП</t>
  </si>
  <si>
    <t>Досуточная госпитализация в диагностических целях (КСГ 36.048) ******)</t>
  </si>
  <si>
    <t>Планируемые объемы на 2025 год по заявленной мощности МО и с учетом корректировок в соот-ии с решением Комиссии (протокол №21 от 29.11.2024)
(с учетом ВМП и МТР) в соответствии с нормативами объемов на 2025 год</t>
  </si>
  <si>
    <t>Отклонения заявленных объемов с учетом корректировок в соот-ии с решением Комиссии (протокол №21 от 29.11.2024) от норматива
("+" - к увеличению, т.к. норматив ВЫШЕ плана,
"-" -к снятию, т.к. норматив НИЖЕ плана)
гр.9-гр.39</t>
  </si>
  <si>
    <t>Справочно:
информация по ЗПТ в условиях КС</t>
  </si>
  <si>
    <t>Расчет МТР на 2025 год
 (с учетом ВМП, без учета нормативных МТР)</t>
  </si>
  <si>
    <t>ИТОГО МТР на ГОД исходя из факта
(гр.45/9)*12мес</t>
  </si>
  <si>
    <t>МТР по ВМП на 2025 год</t>
  </si>
  <si>
    <t>МТР исходя из факта без учета ВМП на 2025 год
(гр.46-гр.47)</t>
  </si>
  <si>
    <t>МТР КСГ на 2025 год
(гр.48*коэф-т распред.)</t>
  </si>
  <si>
    <t>МТР КСГ на 2025 год
НОРМАТИВНЫЕ за минусом ВМП</t>
  </si>
  <si>
    <r>
      <rPr>
        <b/>
        <u/>
        <sz val="14"/>
        <rFont val="Times New Roman"/>
        <family val="1"/>
        <charset val="204"/>
      </rPr>
      <t>ИТОГО МТР</t>
    </r>
    <r>
      <rPr>
        <b/>
        <sz val="10"/>
        <rFont val="Times New Roman"/>
        <family val="1"/>
        <charset val="204"/>
      </rPr>
      <t xml:space="preserve"> (КСГ+ВМП) 
на 2025 год
(гр.47+гр.49+гр.50)</t>
    </r>
  </si>
  <si>
    <t>Объемы КС ИТОГО на 2025 год с учетом МТР и ВМП
(гр.36+гр.37+гр.51)</t>
  </si>
  <si>
    <t>в том числе МТР по КСГ
(гр.51-гр.47)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</si>
  <si>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</si>
  <si>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9"/>
        <color theme="1"/>
        <rFont val="Calibri"/>
        <family val="2"/>
        <charset val="204"/>
        <scheme val="minor"/>
      </rPr>
      <t>1 219 176 чел.</t>
    </r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</si>
  <si>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</si>
  <si>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</si>
  <si>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>Профили "мед. реабилитация", "онкология" и гепатит С</t>
  </si>
  <si>
    <t>Остальные профили</t>
  </si>
  <si>
    <t>ИТОГО</t>
  </si>
  <si>
    <r>
      <t xml:space="preserve">МО по КСГ </t>
    </r>
    <r>
      <rPr>
        <sz val="9"/>
        <rFont val="Times New Roman"/>
        <family val="1"/>
        <charset val="204"/>
      </rPr>
      <t>(без ВМП и МТР)</t>
    </r>
  </si>
  <si>
    <r>
      <t xml:space="preserve">ВМП 
</t>
    </r>
    <r>
      <rPr>
        <sz val="9"/>
        <rFont val="Times New Roman"/>
        <family val="1"/>
        <charset val="204"/>
      </rPr>
      <t>(без МТР)</t>
    </r>
  </si>
  <si>
    <t>МТР (вкл. ВМП) - исходя из факта за 9 мес. 2024, довед.до года</t>
  </si>
  <si>
    <t xml:space="preserve">Остальные профили </t>
  </si>
  <si>
    <r>
      <t xml:space="preserve">МО по КСГ </t>
    </r>
    <r>
      <rPr>
        <sz val="9"/>
        <rFont val="Times New Roman"/>
        <family val="1"/>
        <charset val="204"/>
      </rPr>
      <t xml:space="preserve">(без ВМП и МТР) </t>
    </r>
    <r>
      <rPr>
        <b/>
        <sz val="9"/>
        <rFont val="Times New Roman"/>
        <family val="1"/>
        <charset val="204"/>
      </rPr>
      <t>*)</t>
    </r>
  </si>
  <si>
    <r>
      <t xml:space="preserve">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</t>
    </r>
  </si>
  <si>
    <r>
      <t xml:space="preserve">МТР
</t>
    </r>
    <r>
      <rPr>
        <sz val="9"/>
        <rFont val="Times New Roman"/>
        <family val="1"/>
        <charset val="204"/>
      </rPr>
      <t xml:space="preserve">(включая ВМП) </t>
    </r>
  </si>
  <si>
    <t>в случаях (гр.13-гр.4), 
в том числе:</t>
  </si>
  <si>
    <t>"+"</t>
  </si>
  <si>
    <t>"-"</t>
  </si>
  <si>
    <t>в %
(гр.20/гр.18*100%)</t>
  </si>
  <si>
    <r>
      <t xml:space="preserve">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</t>
    </r>
  </si>
  <si>
    <r>
      <t xml:space="preserve">МТР
</t>
    </r>
    <r>
      <rPr>
        <sz val="9"/>
        <rFont val="Times New Roman"/>
        <family val="1"/>
        <charset val="204"/>
      </rPr>
      <t>(включая ВМП)</t>
    </r>
  </si>
  <si>
    <t>Профили "мед. реабилитация"****), "онкология" *****) и гепатит С</t>
  </si>
  <si>
    <t>ИТОГО
(гр.30+гр.31)</t>
  </si>
  <si>
    <r>
      <rPr>
        <b/>
        <sz val="10"/>
        <rFont val="Times New Roman"/>
        <family val="1"/>
        <charset val="204"/>
      </rPr>
      <t xml:space="preserve">КСГ
 </t>
    </r>
    <r>
      <rPr>
        <sz val="9"/>
        <rFont val="Times New Roman"/>
        <family val="1"/>
        <charset val="204"/>
      </rPr>
      <t>(без ВМП и МТР) 
(гр.13+гр.22+гр.26+гр.32+гр.33+гр.35)</t>
    </r>
  </si>
  <si>
    <r>
      <rPr>
        <b/>
        <sz val="11"/>
        <rFont val="Times New Roman"/>
        <family val="1"/>
        <charset val="204"/>
      </rPr>
      <t xml:space="preserve">ВМП </t>
    </r>
    <r>
      <rPr>
        <sz val="11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(без МТР) 
(гр.14+гр.23+гр.27+гр.34)</t>
    </r>
  </si>
  <si>
    <r>
      <rPr>
        <b/>
        <sz val="11"/>
        <rFont val="Times New Roman"/>
        <family val="1"/>
        <charset val="204"/>
      </rPr>
      <t>МТР</t>
    </r>
    <r>
      <rPr>
        <sz val="11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(включая ВМП) 
(гр.15+гр.24+гр.28)</t>
    </r>
  </si>
  <si>
    <t>ИТОГО
(гр.36+гр.37+гр.38)</t>
  </si>
  <si>
    <t>2024 год (протокол №18 от 11.10.2024)</t>
  </si>
  <si>
    <t xml:space="preserve"> заявлено на 2025 год</t>
  </si>
  <si>
    <t>МТР факт за 9 мес 2024г.</t>
  </si>
  <si>
    <t>МТР г.Москва (3 мес.)</t>
  </si>
  <si>
    <t>ИТОГО
(гр.43+гр.44)</t>
  </si>
  <si>
    <t>11.1.</t>
  </si>
  <si>
    <t>20.1.</t>
  </si>
  <si>
    <t>20.2.</t>
  </si>
  <si>
    <t>Акушерство и гинекология,  в том числе:</t>
  </si>
  <si>
    <t>1.1.</t>
  </si>
  <si>
    <t>при оказании медицинской помощи беременным и роженицам st02.001, st02.003, st02.004</t>
  </si>
  <si>
    <t>Аллергология и иммунология</t>
  </si>
  <si>
    <t>Гастроэнтерология</t>
  </si>
  <si>
    <r>
      <t>Гематология</t>
    </r>
    <r>
      <rPr>
        <sz val="9"/>
        <color theme="1"/>
        <rFont val="Times New Roman"/>
        <family val="1"/>
        <charset val="204"/>
      </rPr>
      <t xml:space="preserve"> за исключением случаев при злокачественных новообразованиях лимфоидной и кроветворной тканей (D45-D47)</t>
    </r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</si>
  <si>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</si>
  <si>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</si>
  <si>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</si>
  <si>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</si>
  <si>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</si>
  <si>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10.1.</t>
  </si>
  <si>
    <r>
      <t xml:space="preserve">Инфекционные болезни </t>
    </r>
    <r>
      <rPr>
        <b/>
        <sz val="10"/>
        <color theme="1"/>
        <rFont val="Times New Roman"/>
        <family val="1"/>
        <charset val="204"/>
      </rPr>
      <t>(без учета COVID-19)</t>
    </r>
    <r>
      <rPr>
        <sz val="10"/>
        <color theme="1"/>
        <rFont val="Times New Roman"/>
        <family val="1"/>
        <charset val="204"/>
      </rPr>
      <t>, в том числе:</t>
    </r>
  </si>
  <si>
    <t>10.1.1.</t>
  </si>
  <si>
    <t>-  по заболеванию гепатитом С</t>
  </si>
  <si>
    <t>10.2.</t>
  </si>
  <si>
    <t>Инфекционные болезни 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</si>
  <si>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</si>
  <si>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</si>
  <si>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</si>
  <si>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 **)</t>
  </si>
  <si>
    <t>за минусом 2 случаев для норматива по с/сосудистой х.</t>
  </si>
  <si>
    <t>Неонатология</t>
  </si>
  <si>
    <t>Нефрология (без диализа)</t>
  </si>
  <si>
    <t>Онкология ВСЕГО</t>
  </si>
  <si>
    <t>Норматив</t>
  </si>
  <si>
    <t>17.1.</t>
  </si>
  <si>
    <t>Детская онкология</t>
  </si>
  <si>
    <t>17.2.</t>
  </si>
  <si>
    <r>
      <t xml:space="preserve">Онкология </t>
    </r>
    <r>
      <rPr>
        <sz val="9"/>
        <color theme="1"/>
        <rFont val="Times New Roman"/>
        <family val="1"/>
        <charset val="204"/>
      </rPr>
      <t xml:space="preserve">  для случаев лечения пациентов со злокачественными новообразованиями </t>
    </r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</si>
  <si>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</si>
  <si>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</si>
  <si>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</si>
  <si>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</si>
  <si>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</si>
  <si>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хирургия, в том числе:</t>
  </si>
  <si>
    <t>+2 случая из нейрохирургии</t>
  </si>
  <si>
    <t>23.1.</t>
  </si>
  <si>
    <t>стентирование коронарных артерий
 (гр. ВМП №44-№52, КСГ st25.013, st25.014, st25.015 )</t>
  </si>
  <si>
    <t>23.2.</t>
  </si>
  <si>
    <t>имплантация частотно-адаптированного кардиостимулятора взрослым
 (гр. ВМП №53, №55, №65 - метод  "имплантация")</t>
  </si>
  <si>
    <t>23.3.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</si>
  <si>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</si>
  <si>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23.4.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</si>
  <si>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</si>
  <si>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из нейрохирургии!!!!</t>
  </si>
  <si>
    <t>23.5.</t>
  </si>
  <si>
    <t>Итого по с/сосудистой хирургии нормативной (23.1-23.4):</t>
  </si>
  <si>
    <t>23.6.</t>
  </si>
  <si>
    <t>Итого по с/сосудистой хирургии остальные объемы: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</si>
  <si>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</si>
  <si>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</si>
  <si>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</si>
  <si>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</si>
  <si>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</si>
  <si>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</si>
  <si>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</si>
  <si>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</si>
  <si>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</si>
  <si>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</si>
  <si>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</si>
  <si>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</si>
  <si>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t>Объемы медицинской помощи в рамках межтерриториальных расчетов, за исключением нормативных профилей "мед. реабилитация", "онкология", "инф.болезни (COVID-19)" и "сердечно-сосудистая хирургия" **)</t>
  </si>
  <si>
    <t>ИТОГО без мед. реабилитации</t>
  </si>
  <si>
    <t>Медицинская реабилитация, в том числе:</t>
  </si>
  <si>
    <t>39.1.</t>
  </si>
  <si>
    <t>медицинская реабилитация для детей в возрасте 0-17 лет *******)</t>
  </si>
  <si>
    <t>медицинская реабилитация для детей в возрасте 0-17 лет</t>
  </si>
  <si>
    <t>ИТОГО с учетом мед. реабилитации</t>
  </si>
  <si>
    <t>Объемы мед. помощи за исключением нормативных профилей "онкология" и "медицинская реабилитация"</t>
  </si>
  <si>
    <t>*) с учетом обращения ГБУЗ "ПОКБ им. Н.Н. Бурденко" (+71 случ.)</t>
  </si>
  <si>
    <t>122 реаб.</t>
  </si>
  <si>
    <t>210+7 онкол.</t>
  </si>
  <si>
    <t>коэф-т распределения</t>
  </si>
  <si>
    <t xml:space="preserve">*) С учетом изменения Перечня видов ВМП и группировщика КСГ, а именно из ВМП перенесены объемы сердечно-сосудистой хирургии в КСГ в количестве 1160 случаев;
исключены из ВМП по профилю "акушерство и гинекология" объемы по группе №1 в количестве 40 случаев, заявленные ЧУЗ "Клиническая больница "РЖД-Медицина" г. Пенза" </t>
  </si>
  <si>
    <t>**) Объемы ВМП по профилю "нейрохирургия"(стр.14) по методу №12 в количестве 150 случаев по МО, заявленным на территории Пензенской области, и 2 случая в рамках МТР (стр.38), включены в профиль "сердечно-сосудистая хирургия" в соответствии с нормативом (стр.23.4)</t>
  </si>
  <si>
    <t>***) Объемы по МТР по ВМП включая объемы по письму МЗ ПО (от 22.11.2024 №15/7993), по новым группам ВМП, перешедшим в 2025 году из раздела II  в раздел I по профилю "нейрохирургия", 2 случая по МТР и  2 случая по ГБУЗ «ПОДКБ им. Н.Ф.Филатова»</t>
  </si>
  <si>
    <t>****) Выделение объемов по профилю "медицинская реабилитация" для ГБУЗ "КБ №4" в связи с выделением коек по данному профилю и соответственно получением лицензии, в пределах норматива по "медицинской реабилитации" на 2025 год</t>
  </si>
  <si>
    <r>
      <t>*****) Информация по письму ГБУЗ "ООКД" (№2011 от 30.08.2024) о распределении дополнительных объемов на 2025 год по профилю "онкология" (1492 случая по КСГ - по решению Комиссии 1726 случаев (протокол №21 от 29.11.2024)), коэффициент увеличения объемов по КСГ</t>
    </r>
    <r>
      <rPr>
        <b/>
        <u/>
        <sz val="14"/>
        <color theme="1"/>
        <rFont val="Times New Roman"/>
        <family val="1"/>
        <charset val="204"/>
      </rPr>
      <t xml:space="preserve"> 1,1568</t>
    </r>
  </si>
  <si>
    <r>
      <t xml:space="preserve">******) Досуточная госпитализация в диагностических целях распределена пропорционально объемам НМП по СМП по 3 МО одним коэффициентом распределения </t>
    </r>
    <r>
      <rPr>
        <b/>
        <u/>
        <sz val="14"/>
        <color theme="1"/>
        <rFont val="Times New Roman"/>
        <family val="1"/>
        <charset val="204"/>
      </rPr>
      <t>(0,13342)</t>
    </r>
    <r>
      <rPr>
        <sz val="14"/>
        <color theme="1"/>
        <rFont val="Times New Roman"/>
        <family val="1"/>
        <charset val="204"/>
      </rPr>
      <t>:
ГБУЗ «ПОКБ им. Н.Н. Бурденко» (126 случаев),
ГБУЗ «ПОДКБ им. Н.Ф.Филатова» (414 случаев),
ГБУЗ «КБ №6 им. Г.А. Захарьина» (6 555 случаев)</t>
    </r>
  </si>
  <si>
    <t>*******) Объемы по профилю "Медицинская реабилитация" (дети): 1720 =1393+327, в том числе:
1393 случая - 815 по ГБУЗ «ПОДКБ им. Н.Ф.Филатова» и 578 по ГБУЗ "Кузнецкая детская ЦРБ", с учетом 327 случаев по ГБУЗ "КБ №6 им. Г.А. Захарьина"</t>
  </si>
  <si>
    <t>Приложение №1.2.10.1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</si>
</sst>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0.000000"/>
    <numFmt numFmtId="168" formatCode="#,##0.000000"/>
    <numFmt numFmtId="169" formatCode="#,##0.00000"/>
    <numFmt numFmtId="170" formatCode="_-* #,##0.000000_р_._-;\-* #,##0.000000_р_._-;_-* &quot;-&quot;??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u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 val="singleAccounting"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81FFFF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B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DB6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4">
    <xf numFmtId="0" fontId="0" fillId="0" borderId="0"/>
    <xf numFmtId="165" fontId="1" fillId="0" borderId="0" applyFont="0" applyFill="0" applyBorder="0" applyAlignment="0" applyProtection="0"/>
    <xf numFmtId="0" fontId="40" fillId="0" borderId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29" borderId="0" applyNumberFormat="0" applyBorder="0" applyAlignment="0" applyProtection="0"/>
    <xf numFmtId="0" fontId="53" fillId="32" borderId="0" applyNumberFormat="0" applyBorder="0" applyAlignment="0" applyProtection="0"/>
    <xf numFmtId="0" fontId="53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171" fontId="53" fillId="0" borderId="0" applyBorder="0" applyProtection="0"/>
    <xf numFmtId="0" fontId="55" fillId="0" borderId="0" applyNumberFormat="0" applyBorder="0" applyProtection="0">
      <alignment horizontal="center"/>
    </xf>
    <xf numFmtId="0" fontId="55" fillId="0" borderId="0" applyNumberFormat="0" applyBorder="0" applyProtection="0">
      <alignment horizontal="center" textRotation="90"/>
    </xf>
    <xf numFmtId="0" fontId="56" fillId="0" borderId="0"/>
    <xf numFmtId="0" fontId="57" fillId="0" borderId="0" applyNumberFormat="0" applyBorder="0" applyProtection="0"/>
    <xf numFmtId="172" fontId="57" fillId="0" borderId="0" applyBorder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43" borderId="0" applyNumberFormat="0" applyBorder="0" applyAlignment="0" applyProtection="0"/>
    <xf numFmtId="0" fontId="58" fillId="31" borderId="16" applyNumberFormat="0" applyAlignment="0" applyProtection="0"/>
    <xf numFmtId="0" fontId="59" fillId="44" borderId="17" applyNumberFormat="0" applyAlignment="0" applyProtection="0"/>
    <xf numFmtId="0" fontId="60" fillId="44" borderId="16" applyNumberFormat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21" applyNumberFormat="0" applyFill="0" applyAlignment="0" applyProtection="0"/>
    <xf numFmtId="0" fontId="65" fillId="45" borderId="22" applyNumberFormat="0" applyAlignment="0" applyProtection="0"/>
    <xf numFmtId="0" fontId="66" fillId="0" borderId="0" applyNumberFormat="0" applyFill="0" applyBorder="0" applyAlignment="0" applyProtection="0"/>
    <xf numFmtId="0" fontId="67" fillId="46" borderId="0" applyNumberFormat="0" applyBorder="0" applyAlignment="0" applyProtection="0"/>
    <xf numFmtId="0" fontId="53" fillId="0" borderId="0"/>
    <xf numFmtId="0" fontId="68" fillId="0" borderId="0"/>
    <xf numFmtId="0" fontId="68" fillId="0" borderId="0"/>
    <xf numFmtId="0" fontId="1" fillId="0" borderId="0"/>
    <xf numFmtId="0" fontId="40" fillId="0" borderId="0"/>
    <xf numFmtId="0" fontId="56" fillId="0" borderId="0"/>
    <xf numFmtId="0" fontId="68" fillId="0" borderId="0"/>
    <xf numFmtId="0" fontId="40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53" fillId="0" borderId="0"/>
    <xf numFmtId="0" fontId="40" fillId="0" borderId="0"/>
    <xf numFmtId="0" fontId="70" fillId="0" borderId="0"/>
    <xf numFmtId="0" fontId="68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69" fillId="0" borderId="0"/>
    <xf numFmtId="0" fontId="71" fillId="0" borderId="0"/>
    <xf numFmtId="0" fontId="71" fillId="0" borderId="0"/>
    <xf numFmtId="0" fontId="73" fillId="0" borderId="0"/>
    <xf numFmtId="0" fontId="72" fillId="0" borderId="0"/>
    <xf numFmtId="0" fontId="72" fillId="0" borderId="0"/>
    <xf numFmtId="0" fontId="69" fillId="0" borderId="0"/>
    <xf numFmtId="0" fontId="70" fillId="0" borderId="0"/>
    <xf numFmtId="0" fontId="1" fillId="0" borderId="0"/>
    <xf numFmtId="0" fontId="1" fillId="0" borderId="0"/>
    <xf numFmtId="0" fontId="72" fillId="0" borderId="0"/>
    <xf numFmtId="0" fontId="74" fillId="27" borderId="0" applyNumberFormat="0" applyBorder="0" applyAlignment="0" applyProtection="0"/>
    <xf numFmtId="0" fontId="75" fillId="0" borderId="0" applyNumberFormat="0" applyFill="0" applyBorder="0" applyAlignment="0" applyProtection="0"/>
    <xf numFmtId="0" fontId="71" fillId="47" borderId="23" applyNumberFormat="0" applyFont="0" applyAlignment="0" applyProtection="0"/>
    <xf numFmtId="0" fontId="76" fillId="0" borderId="24" applyNumberFormat="0" applyFill="0" applyAlignment="0" applyProtection="0"/>
    <xf numFmtId="0" fontId="77" fillId="0" borderId="0"/>
    <xf numFmtId="0" fontId="78" fillId="0" borderId="0" applyNumberFormat="0" applyFill="0" applyBorder="0" applyAlignment="0" applyProtection="0"/>
    <xf numFmtId="173" fontId="71" fillId="0" borderId="0" applyFont="0" applyFill="0" applyBorder="0" applyAlignment="0" applyProtection="0"/>
    <xf numFmtId="174" fontId="7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28" borderId="0" applyNumberFormat="0" applyBorder="0" applyAlignment="0" applyProtection="0"/>
  </cellStyleXfs>
  <cellXfs count="29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166" fontId="7" fillId="0" borderId="0" xfId="1" applyNumberFormat="1" applyFont="1"/>
    <xf numFmtId="41" fontId="0" fillId="0" borderId="0" xfId="0" applyNumberFormat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6" fontId="9" fillId="0" borderId="0" xfId="1" applyNumberFormat="1" applyFont="1"/>
    <xf numFmtId="166" fontId="8" fillId="0" borderId="0" xfId="0" applyNumberFormat="1" applyFont="1"/>
    <xf numFmtId="0" fontId="2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7" xfId="0" applyFont="1" applyBorder="1"/>
    <xf numFmtId="0" fontId="30" fillId="3" borderId="3" xfId="0" applyFont="1" applyFill="1" applyBorder="1" applyAlignment="1">
      <alignment horizontal="center" vertical="center" wrapText="1"/>
    </xf>
    <xf numFmtId="0" fontId="27" fillId="0" borderId="8" xfId="0" applyFont="1" applyBorder="1"/>
    <xf numFmtId="0" fontId="7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37" fillId="7" borderId="3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0" fillId="0" borderId="4" xfId="2" applyFont="1" applyFill="1" applyBorder="1" applyAlignment="1">
      <alignment horizontal="left" vertical="center" wrapText="1" indent="1"/>
    </xf>
    <xf numFmtId="3" fontId="5" fillId="0" borderId="3" xfId="0" applyNumberFormat="1" applyFont="1" applyFill="1" applyBorder="1" applyAlignment="1">
      <alignment horizontal="center" vertical="center"/>
    </xf>
    <xf numFmtId="3" fontId="41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17" fillId="4" borderId="3" xfId="0" applyNumberFormat="1" applyFont="1" applyFill="1" applyBorder="1" applyAlignment="1">
      <alignment horizontal="center" vertical="center"/>
    </xf>
    <xf numFmtId="3" fontId="0" fillId="9" borderId="3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2" fillId="0" borderId="3" xfId="0" applyNumberFormat="1" applyFont="1" applyFill="1" applyBorder="1" applyAlignment="1">
      <alignment horizontal="center" vertical="center"/>
    </xf>
    <xf numFmtId="166" fontId="0" fillId="0" borderId="3" xfId="1" applyNumberFormat="1" applyFont="1" applyFill="1" applyBorder="1" applyAlignment="1">
      <alignment horizontal="center" vertical="center"/>
    </xf>
    <xf numFmtId="166" fontId="0" fillId="8" borderId="3" xfId="1" applyNumberFormat="1" applyFont="1" applyFill="1" applyBorder="1" applyAlignment="1">
      <alignment horizontal="center" vertical="center"/>
    </xf>
    <xf numFmtId="41" fontId="5" fillId="3" borderId="3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0" fontId="2" fillId="0" borderId="0" xfId="0" applyFont="1"/>
    <xf numFmtId="166" fontId="6" fillId="0" borderId="3" xfId="1" applyNumberFormat="1" applyFont="1" applyBorder="1"/>
    <xf numFmtId="165" fontId="0" fillId="0" borderId="0" xfId="1" applyFont="1"/>
    <xf numFmtId="41" fontId="17" fillId="3" borderId="3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166" fontId="21" fillId="0" borderId="3" xfId="1" applyNumberFormat="1" applyFont="1" applyFill="1" applyBorder="1"/>
    <xf numFmtId="166" fontId="6" fillId="3" borderId="3" xfId="1" applyNumberFormat="1" applyFont="1" applyFill="1" applyBorder="1"/>
    <xf numFmtId="165" fontId="6" fillId="0" borderId="3" xfId="1" applyNumberFormat="1" applyFont="1" applyBorder="1"/>
    <xf numFmtId="166" fontId="0" fillId="0" borderId="0" xfId="0" applyNumberFormat="1"/>
    <xf numFmtId="41" fontId="17" fillId="0" borderId="3" xfId="0" applyNumberFormat="1" applyFont="1" applyFill="1" applyBorder="1" applyAlignment="1">
      <alignment horizontal="center" vertical="center"/>
    </xf>
    <xf numFmtId="3" fontId="0" fillId="0" borderId="0" xfId="0" applyNumberFormat="1"/>
    <xf numFmtId="166" fontId="5" fillId="4" borderId="3" xfId="1" applyNumberFormat="1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0" fontId="30" fillId="0" borderId="3" xfId="2" applyFont="1" applyFill="1" applyBorder="1" applyAlignment="1">
      <alignment horizontal="left" vertical="center" wrapText="1" indent="1"/>
    </xf>
    <xf numFmtId="0" fontId="30" fillId="9" borderId="4" xfId="2" applyFont="1" applyFill="1" applyBorder="1" applyAlignment="1">
      <alignment horizontal="left" vertical="center" wrapText="1" indent="1"/>
    </xf>
    <xf numFmtId="3" fontId="5" fillId="9" borderId="3" xfId="0" applyNumberFormat="1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41" fontId="5" fillId="9" borderId="3" xfId="0" applyNumberFormat="1" applyFont="1" applyFill="1" applyBorder="1" applyAlignment="1">
      <alignment horizontal="center" vertical="center"/>
    </xf>
    <xf numFmtId="166" fontId="0" fillId="9" borderId="3" xfId="1" applyNumberFormat="1" applyFont="1" applyFill="1" applyBorder="1" applyAlignment="1">
      <alignment horizontal="center" vertical="center"/>
    </xf>
    <xf numFmtId="41" fontId="5" fillId="9" borderId="4" xfId="0" applyNumberFormat="1" applyFont="1" applyFill="1" applyBorder="1" applyAlignment="1">
      <alignment horizontal="center" vertical="center"/>
    </xf>
    <xf numFmtId="0" fontId="30" fillId="9" borderId="3" xfId="2" applyFont="1" applyFill="1" applyBorder="1" applyAlignment="1">
      <alignment horizontal="left" vertical="center" wrapText="1" indent="1"/>
    </xf>
    <xf numFmtId="3" fontId="5" fillId="10" borderId="3" xfId="0" applyNumberFormat="1" applyFont="1" applyFill="1" applyBorder="1" applyAlignment="1">
      <alignment horizontal="center" vertical="center"/>
    </xf>
    <xf numFmtId="166" fontId="21" fillId="11" borderId="3" xfId="1" applyNumberFormat="1" applyFont="1" applyFill="1" applyBorder="1"/>
    <xf numFmtId="165" fontId="0" fillId="0" borderId="0" xfId="0" applyNumberFormat="1"/>
    <xf numFmtId="166" fontId="6" fillId="12" borderId="3" xfId="1" applyNumberFormat="1" applyFont="1" applyFill="1" applyBorder="1"/>
    <xf numFmtId="3" fontId="0" fillId="0" borderId="3" xfId="0" applyNumberFormat="1" applyFill="1" applyBorder="1" applyAlignment="1">
      <alignment horizontal="center" vertical="center"/>
    </xf>
    <xf numFmtId="166" fontId="6" fillId="5" borderId="3" xfId="1" applyNumberFormat="1" applyFont="1" applyFill="1" applyBorder="1"/>
    <xf numFmtId="166" fontId="23" fillId="3" borderId="3" xfId="1" applyNumberFormat="1" applyFont="1" applyFill="1" applyBorder="1"/>
    <xf numFmtId="166" fontId="23" fillId="0" borderId="3" xfId="1" applyNumberFormat="1" applyFont="1" applyBorder="1"/>
    <xf numFmtId="49" fontId="30" fillId="5" borderId="4" xfId="2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/>
    </xf>
    <xf numFmtId="3" fontId="41" fillId="5" borderId="3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 vertical="center"/>
    </xf>
    <xf numFmtId="166" fontId="0" fillId="13" borderId="3" xfId="1" applyNumberFormat="1" applyFont="1" applyFill="1" applyBorder="1" applyAlignment="1">
      <alignment horizontal="center" vertical="center"/>
    </xf>
    <xf numFmtId="41" fontId="5" fillId="5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/>
    </xf>
    <xf numFmtId="41" fontId="5" fillId="5" borderId="4" xfId="0" applyNumberFormat="1" applyFont="1" applyFill="1" applyBorder="1" applyAlignment="1">
      <alignment horizontal="center" vertical="center"/>
    </xf>
    <xf numFmtId="49" fontId="30" fillId="5" borderId="3" xfId="2" applyNumberFormat="1" applyFont="1" applyFill="1" applyBorder="1" applyAlignment="1">
      <alignment horizontal="center" vertical="center" wrapText="1"/>
    </xf>
    <xf numFmtId="0" fontId="44" fillId="5" borderId="4" xfId="2" applyFont="1" applyFill="1" applyBorder="1" applyAlignment="1">
      <alignment horizontal="left" vertical="center" wrapText="1" indent="1"/>
    </xf>
    <xf numFmtId="3" fontId="17" fillId="5" borderId="3" xfId="0" applyNumberFormat="1" applyFont="1" applyFill="1" applyBorder="1" applyAlignment="1">
      <alignment horizontal="center" vertical="center"/>
    </xf>
    <xf numFmtId="166" fontId="0" fillId="14" borderId="3" xfId="1" applyNumberFormat="1" applyFont="1" applyFill="1" applyBorder="1" applyAlignment="1">
      <alignment horizontal="center" vertical="center"/>
    </xf>
    <xf numFmtId="41" fontId="17" fillId="5" borderId="3" xfId="0" applyNumberFormat="1" applyFont="1" applyFill="1" applyBorder="1" applyAlignment="1">
      <alignment horizontal="center" vertical="center"/>
    </xf>
    <xf numFmtId="166" fontId="0" fillId="15" borderId="3" xfId="1" applyNumberFormat="1" applyFont="1" applyFill="1" applyBorder="1" applyAlignment="1">
      <alignment horizontal="center" vertical="center"/>
    </xf>
    <xf numFmtId="3" fontId="17" fillId="11" borderId="3" xfId="0" applyNumberFormat="1" applyFont="1" applyFill="1" applyBorder="1" applyAlignment="1">
      <alignment horizontal="center" vertical="center"/>
    </xf>
    <xf numFmtId="41" fontId="17" fillId="5" borderId="4" xfId="0" applyNumberFormat="1" applyFont="1" applyFill="1" applyBorder="1" applyAlignment="1">
      <alignment horizontal="center" vertical="center"/>
    </xf>
    <xf numFmtId="0" fontId="44" fillId="5" borderId="3" xfId="2" applyFont="1" applyFill="1" applyBorder="1" applyAlignment="1">
      <alignment horizontal="left" vertical="center" wrapText="1" indent="1"/>
    </xf>
    <xf numFmtId="41" fontId="17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/>
    <xf numFmtId="166" fontId="0" fillId="2" borderId="3" xfId="1" applyNumberFormat="1" applyFont="1" applyFill="1" applyBorder="1" applyAlignment="1">
      <alignment horizontal="center" vertical="center"/>
    </xf>
    <xf numFmtId="0" fontId="31" fillId="5" borderId="4" xfId="2" applyFont="1" applyFill="1" applyBorder="1" applyAlignment="1">
      <alignment horizontal="left" vertical="center" wrapText="1" indent="1"/>
    </xf>
    <xf numFmtId="0" fontId="3" fillId="5" borderId="3" xfId="0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42" fillId="5" borderId="3" xfId="0" applyNumberFormat="1" applyFon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41" fontId="17" fillId="16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1" fillId="5" borderId="3" xfId="2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0" fillId="5" borderId="4" xfId="2" applyFont="1" applyFill="1" applyBorder="1" applyAlignment="1">
      <alignment horizontal="left" vertical="center" wrapText="1" indent="1"/>
    </xf>
    <xf numFmtId="166" fontId="0" fillId="17" borderId="3" xfId="1" applyNumberFormat="1" applyFont="1" applyFill="1" applyBorder="1" applyAlignment="1">
      <alignment horizontal="center" vertical="center"/>
    </xf>
    <xf numFmtId="0" fontId="30" fillId="5" borderId="3" xfId="2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vertical="center"/>
    </xf>
    <xf numFmtId="0" fontId="31" fillId="0" borderId="4" xfId="2" applyFont="1" applyFill="1" applyBorder="1" applyAlignment="1">
      <alignment horizontal="left" vertical="center" wrapText="1" indent="1"/>
    </xf>
    <xf numFmtId="3" fontId="17" fillId="3" borderId="3" xfId="0" applyNumberFormat="1" applyFont="1" applyFill="1" applyBorder="1" applyAlignment="1">
      <alignment horizontal="center" vertical="center"/>
    </xf>
    <xf numFmtId="166" fontId="2" fillId="4" borderId="3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 wrapText="1"/>
    </xf>
    <xf numFmtId="41" fontId="17" fillId="3" borderId="4" xfId="0" applyNumberFormat="1" applyFont="1" applyFill="1" applyBorder="1" applyAlignment="1">
      <alignment horizontal="center" vertical="center"/>
    </xf>
    <xf numFmtId="0" fontId="31" fillId="0" borderId="3" xfId="2" applyFont="1" applyFill="1" applyBorder="1" applyAlignment="1">
      <alignment horizontal="left" vertical="center" wrapText="1" indent="1"/>
    </xf>
    <xf numFmtId="49" fontId="3" fillId="0" borderId="0" xfId="0" applyNumberFormat="1" applyFont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30" fillId="3" borderId="4" xfId="2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41" fontId="5" fillId="3" borderId="4" xfId="0" applyNumberFormat="1" applyFont="1" applyFill="1" applyBorder="1" applyAlignment="1">
      <alignment horizontal="center" vertical="center"/>
    </xf>
    <xf numFmtId="0" fontId="30" fillId="3" borderId="3" xfId="2" applyFont="1" applyFill="1" applyBorder="1" applyAlignment="1">
      <alignment horizontal="left" vertical="center" wrapText="1" indent="1"/>
    </xf>
    <xf numFmtId="167" fontId="3" fillId="3" borderId="3" xfId="0" applyNumberFormat="1" applyFont="1" applyFill="1" applyBorder="1" applyAlignment="1">
      <alignment horizontal="center" vertical="center"/>
    </xf>
    <xf numFmtId="41" fontId="5" fillId="3" borderId="2" xfId="0" applyNumberFormat="1" applyFont="1" applyFill="1" applyBorder="1" applyAlignment="1">
      <alignment horizontal="center" vertical="center"/>
    </xf>
    <xf numFmtId="41" fontId="17" fillId="3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17" fillId="5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1" fillId="18" borderId="4" xfId="2" applyFont="1" applyFill="1" applyBorder="1" applyAlignment="1">
      <alignment horizontal="left" vertical="center" wrapText="1" indent="1"/>
    </xf>
    <xf numFmtId="41" fontId="5" fillId="18" borderId="3" xfId="0" applyNumberFormat="1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41" fontId="17" fillId="18" borderId="10" xfId="0" applyNumberFormat="1" applyFont="1" applyFill="1" applyBorder="1" applyAlignment="1">
      <alignment horizontal="center" vertical="center"/>
    </xf>
    <xf numFmtId="41" fontId="17" fillId="18" borderId="11" xfId="0" applyNumberFormat="1" applyFont="1" applyFill="1" applyBorder="1" applyAlignment="1">
      <alignment horizontal="center" vertical="center"/>
    </xf>
    <xf numFmtId="3" fontId="17" fillId="4" borderId="11" xfId="0" applyNumberFormat="1" applyFont="1" applyFill="1" applyBorder="1" applyAlignment="1">
      <alignment horizontal="center" vertical="center"/>
    </xf>
    <xf numFmtId="3" fontId="17" fillId="5" borderId="12" xfId="0" applyNumberFormat="1" applyFont="1" applyFill="1" applyBorder="1" applyAlignment="1">
      <alignment horizontal="center" vertical="center"/>
    </xf>
    <xf numFmtId="41" fontId="17" fillId="18" borderId="3" xfId="0" applyNumberFormat="1" applyFont="1" applyFill="1" applyBorder="1" applyAlignment="1">
      <alignment horizontal="center" vertical="center"/>
    </xf>
    <xf numFmtId="41" fontId="17" fillId="18" borderId="4" xfId="0" applyNumberFormat="1" applyFont="1" applyFill="1" applyBorder="1" applyAlignment="1">
      <alignment horizontal="center" vertical="center"/>
    </xf>
    <xf numFmtId="0" fontId="31" fillId="18" borderId="3" xfId="2" applyFont="1" applyFill="1" applyBorder="1" applyAlignment="1">
      <alignment horizontal="left" vertical="center" wrapText="1" indent="1"/>
    </xf>
    <xf numFmtId="0" fontId="30" fillId="18" borderId="4" xfId="2" applyFont="1" applyFill="1" applyBorder="1" applyAlignment="1">
      <alignment horizontal="left" vertical="center" wrapText="1" indent="1"/>
    </xf>
    <xf numFmtId="3" fontId="5" fillId="18" borderId="3" xfId="0" applyNumberFormat="1" applyFont="1" applyFill="1" applyBorder="1" applyAlignment="1">
      <alignment horizontal="center" vertical="center"/>
    </xf>
    <xf numFmtId="3" fontId="5" fillId="18" borderId="9" xfId="0" applyNumberFormat="1" applyFont="1" applyFill="1" applyBorder="1" applyAlignment="1">
      <alignment horizontal="center" vertical="center"/>
    </xf>
    <xf numFmtId="3" fontId="5" fillId="4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18" borderId="4" xfId="0" applyNumberFormat="1" applyFont="1" applyFill="1" applyBorder="1" applyAlignment="1">
      <alignment horizontal="center" vertical="center"/>
    </xf>
    <xf numFmtId="0" fontId="30" fillId="18" borderId="3" xfId="2" applyFont="1" applyFill="1" applyBorder="1" applyAlignment="1">
      <alignment horizontal="left" vertical="center" wrapText="1" indent="1"/>
    </xf>
    <xf numFmtId="41" fontId="2" fillId="0" borderId="3" xfId="0" applyNumberFormat="1" applyFont="1" applyFill="1" applyBorder="1" applyAlignment="1">
      <alignment horizontal="center" vertical="center"/>
    </xf>
    <xf numFmtId="166" fontId="3" fillId="8" borderId="3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41" fontId="5" fillId="16" borderId="3" xfId="0" applyNumberFormat="1" applyFont="1" applyFill="1" applyBorder="1" applyAlignment="1">
      <alignment horizontal="center" vertical="center"/>
    </xf>
    <xf numFmtId="0" fontId="30" fillId="19" borderId="4" xfId="2" applyFont="1" applyFill="1" applyBorder="1" applyAlignment="1">
      <alignment horizontal="left" vertical="center" wrapText="1" indent="1"/>
    </xf>
    <xf numFmtId="0" fontId="30" fillId="19" borderId="3" xfId="2" applyFont="1" applyFill="1" applyBorder="1" applyAlignment="1">
      <alignment horizontal="left" vertical="center" wrapText="1" indent="1"/>
    </xf>
    <xf numFmtId="166" fontId="0" fillId="20" borderId="3" xfId="1" applyNumberFormat="1" applyFont="1" applyFill="1" applyBorder="1" applyAlignment="1">
      <alignment horizontal="center" vertical="center"/>
    </xf>
    <xf numFmtId="0" fontId="45" fillId="5" borderId="4" xfId="2" applyFont="1" applyFill="1" applyBorder="1" applyAlignment="1">
      <alignment vertical="center" wrapText="1"/>
    </xf>
    <xf numFmtId="41" fontId="5" fillId="6" borderId="3" xfId="0" applyNumberFormat="1" applyFont="1" applyFill="1" applyBorder="1" applyAlignment="1">
      <alignment horizontal="center" vertical="center"/>
    </xf>
    <xf numFmtId="41" fontId="17" fillId="6" borderId="3" xfId="0" applyNumberFormat="1" applyFont="1" applyFill="1" applyBorder="1" applyAlignment="1">
      <alignment horizontal="center" vertical="center"/>
    </xf>
    <xf numFmtId="41" fontId="17" fillId="6" borderId="4" xfId="0" applyNumberFormat="1" applyFont="1" applyFill="1" applyBorder="1" applyAlignment="1">
      <alignment horizontal="center" vertical="center"/>
    </xf>
    <xf numFmtId="0" fontId="45" fillId="5" borderId="3" xfId="2" applyFont="1" applyFill="1" applyBorder="1" applyAlignment="1">
      <alignment vertical="center" wrapText="1"/>
    </xf>
    <xf numFmtId="0" fontId="0" fillId="4" borderId="3" xfId="0" applyFill="1" applyBorder="1" applyAlignment="1">
      <alignment horizontal="center" vertical="center"/>
    </xf>
    <xf numFmtId="0" fontId="43" fillId="4" borderId="4" xfId="2" applyFont="1" applyFill="1" applyBorder="1" applyAlignment="1">
      <alignment horizontal="left" vertical="center" wrapText="1" indent="1"/>
    </xf>
    <xf numFmtId="167" fontId="3" fillId="4" borderId="3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42" fillId="4" borderId="3" xfId="0" applyNumberFormat="1" applyFont="1" applyFill="1" applyBorder="1" applyAlignment="1">
      <alignment horizontal="center" vertical="center"/>
    </xf>
    <xf numFmtId="165" fontId="23" fillId="4" borderId="3" xfId="1" applyNumberFormat="1" applyFont="1" applyFill="1" applyBorder="1"/>
    <xf numFmtId="166" fontId="17" fillId="4" borderId="3" xfId="1" applyNumberFormat="1" applyFont="1" applyFill="1" applyBorder="1" applyAlignment="1">
      <alignment horizontal="center" vertical="center"/>
    </xf>
    <xf numFmtId="3" fontId="17" fillId="4" borderId="4" xfId="0" applyNumberFormat="1" applyFont="1" applyFill="1" applyBorder="1" applyAlignment="1">
      <alignment horizontal="center" vertical="center"/>
    </xf>
    <xf numFmtId="0" fontId="43" fillId="4" borderId="3" xfId="2" applyFont="1" applyFill="1" applyBorder="1" applyAlignment="1">
      <alignment horizontal="left" vertical="center" wrapText="1" indent="1"/>
    </xf>
    <xf numFmtId="3" fontId="17" fillId="18" borderId="3" xfId="0" applyNumberFormat="1" applyFont="1" applyFill="1" applyBorder="1" applyAlignment="1">
      <alignment horizontal="center" vertical="center"/>
    </xf>
    <xf numFmtId="3" fontId="41" fillId="15" borderId="3" xfId="0" applyNumberFormat="1" applyFont="1" applyFill="1" applyBorder="1" applyAlignment="1">
      <alignment horizontal="center" vertical="center"/>
    </xf>
    <xf numFmtId="0" fontId="0" fillId="21" borderId="3" xfId="0" applyFill="1" applyBorder="1" applyAlignment="1">
      <alignment horizontal="center" vertical="center"/>
    </xf>
    <xf numFmtId="3" fontId="0" fillId="15" borderId="3" xfId="0" applyNumberFormat="1" applyFill="1" applyBorder="1" applyAlignment="1">
      <alignment horizontal="center" vertical="center"/>
    </xf>
    <xf numFmtId="166" fontId="17" fillId="5" borderId="3" xfId="1" applyNumberFormat="1" applyFont="1" applyFill="1" applyBorder="1" applyAlignment="1">
      <alignment horizontal="center" vertical="center"/>
    </xf>
    <xf numFmtId="166" fontId="6" fillId="11" borderId="3" xfId="1" applyNumberFormat="1" applyFont="1" applyFill="1" applyBorder="1"/>
    <xf numFmtId="166" fontId="17" fillId="5" borderId="4" xfId="1" applyNumberFormat="1" applyFont="1" applyFill="1" applyBorder="1" applyAlignment="1">
      <alignment horizontal="center" vertical="center"/>
    </xf>
    <xf numFmtId="3" fontId="46" fillId="13" borderId="3" xfId="0" applyNumberFormat="1" applyFont="1" applyFill="1" applyBorder="1" applyAlignment="1">
      <alignment horizontal="center" vertical="center"/>
    </xf>
    <xf numFmtId="3" fontId="0" fillId="22" borderId="3" xfId="0" applyNumberForma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6" fillId="0" borderId="2" xfId="1" applyNumberFormat="1" applyFont="1" applyBorder="1"/>
    <xf numFmtId="166" fontId="0" fillId="8" borderId="2" xfId="1" applyNumberFormat="1" applyFont="1" applyFill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166" fontId="5" fillId="0" borderId="13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4" fillId="4" borderId="4" xfId="2" applyFont="1" applyFill="1" applyBorder="1" applyAlignment="1">
      <alignment horizontal="left" vertical="center" wrapText="1" indent="1"/>
    </xf>
    <xf numFmtId="3" fontId="47" fillId="4" borderId="3" xfId="0" applyNumberFormat="1" applyFont="1" applyFill="1" applyBorder="1" applyAlignment="1">
      <alignment horizontal="center" vertical="center"/>
    </xf>
    <xf numFmtId="168" fontId="3" fillId="4" borderId="4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3" borderId="6" xfId="0" applyNumberFormat="1" applyFont="1" applyFill="1" applyBorder="1" applyAlignment="1">
      <alignment horizontal="center" vertical="center"/>
    </xf>
    <xf numFmtId="3" fontId="48" fillId="4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24" borderId="3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3" fontId="17" fillId="2" borderId="14" xfId="0" applyNumberFormat="1" applyFont="1" applyFill="1" applyBorder="1" applyAlignment="1">
      <alignment horizontal="center" vertical="center"/>
    </xf>
    <xf numFmtId="3" fontId="17" fillId="20" borderId="14" xfId="0" applyNumberFormat="1" applyFont="1" applyFill="1" applyBorder="1" applyAlignment="1">
      <alignment horizontal="center" vertical="center"/>
    </xf>
    <xf numFmtId="3" fontId="17" fillId="4" borderId="14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/>
    </xf>
    <xf numFmtId="166" fontId="3" fillId="0" borderId="0" xfId="0" applyNumberFormat="1" applyFont="1"/>
    <xf numFmtId="3" fontId="17" fillId="4" borderId="6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20" borderId="14" xfId="0" applyNumberFormat="1" applyFont="1" applyFill="1" applyBorder="1" applyAlignment="1">
      <alignment horizontal="center" vertical="center"/>
    </xf>
    <xf numFmtId="3" fontId="12" fillId="2" borderId="14" xfId="0" applyNumberFormat="1" applyFont="1" applyFill="1" applyBorder="1" applyAlignment="1">
      <alignment horizontal="center" vertical="center"/>
    </xf>
    <xf numFmtId="166" fontId="12" fillId="2" borderId="14" xfId="1" applyNumberFormat="1" applyFont="1" applyFill="1" applyBorder="1" applyAlignment="1">
      <alignment horizontal="center" vertical="center"/>
    </xf>
    <xf numFmtId="3" fontId="17" fillId="2" borderId="15" xfId="0" applyNumberFormat="1" applyFont="1" applyFill="1" applyBorder="1" applyAlignment="1">
      <alignment horizontal="center" vertical="center"/>
    </xf>
    <xf numFmtId="0" fontId="44" fillId="4" borderId="3" xfId="2" applyFont="1" applyFill="1" applyBorder="1" applyAlignment="1">
      <alignment horizontal="left" vertical="center" wrapText="1" indent="1"/>
    </xf>
    <xf numFmtId="0" fontId="42" fillId="0" borderId="0" xfId="0" applyFont="1"/>
    <xf numFmtId="164" fontId="0" fillId="0" borderId="0" xfId="0" applyNumberFormat="1"/>
    <xf numFmtId="3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5" fillId="0" borderId="0" xfId="0" applyNumberFormat="1" applyFont="1"/>
    <xf numFmtId="165" fontId="5" fillId="0" borderId="0" xfId="1" applyFont="1"/>
    <xf numFmtId="166" fontId="0" fillId="12" borderId="0" xfId="0" applyNumberFormat="1" applyFill="1"/>
    <xf numFmtId="166" fontId="5" fillId="0" borderId="0" xfId="0" applyNumberFormat="1" applyFont="1"/>
    <xf numFmtId="0" fontId="23" fillId="0" borderId="3" xfId="0" applyFont="1" applyBorder="1" applyAlignment="1">
      <alignment horizontal="center" wrapText="1"/>
    </xf>
    <xf numFmtId="3" fontId="0" fillId="3" borderId="3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3" fillId="25" borderId="3" xfId="0" applyNumberFormat="1" applyFont="1" applyFill="1" applyBorder="1" applyAlignment="1">
      <alignment horizontal="center" vertical="center"/>
    </xf>
    <xf numFmtId="3" fontId="3" fillId="9" borderId="3" xfId="0" applyNumberFormat="1" applyFont="1" applyFill="1" applyBorder="1" applyAlignment="1">
      <alignment horizontal="center" vertical="center"/>
    </xf>
    <xf numFmtId="0" fontId="21" fillId="0" borderId="0" xfId="0" applyFont="1"/>
    <xf numFmtId="0" fontId="8" fillId="4" borderId="3" xfId="0" applyFont="1" applyFill="1" applyBorder="1" applyAlignment="1">
      <alignment horizontal="center"/>
    </xf>
    <xf numFmtId="3" fontId="21" fillId="0" borderId="0" xfId="0" applyNumberFormat="1" applyFont="1"/>
    <xf numFmtId="3" fontId="21" fillId="0" borderId="3" xfId="0" applyNumberFormat="1" applyFont="1" applyBorder="1"/>
    <xf numFmtId="169" fontId="10" fillId="8" borderId="3" xfId="0" applyNumberFormat="1" applyFont="1" applyFill="1" applyBorder="1"/>
    <xf numFmtId="166" fontId="50" fillId="0" borderId="0" xfId="1" applyNumberFormat="1" applyFont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166" fontId="6" fillId="0" borderId="0" xfId="0" applyNumberFormat="1" applyFont="1"/>
    <xf numFmtId="3" fontId="3" fillId="3" borderId="14" xfId="0" applyNumberFormat="1" applyFont="1" applyFill="1" applyBorder="1"/>
    <xf numFmtId="170" fontId="50" fillId="0" borderId="0" xfId="1" applyNumberFormat="1" applyFont="1"/>
    <xf numFmtId="3" fontId="5" fillId="0" borderId="0" xfId="0" applyNumberFormat="1" applyFont="1"/>
    <xf numFmtId="3" fontId="3" fillId="20" borderId="14" xfId="0" applyNumberFormat="1" applyFont="1" applyFill="1" applyBorder="1" applyAlignment="1">
      <alignment horizontal="right" vertical="center"/>
    </xf>
    <xf numFmtId="0" fontId="81" fillId="0" borderId="0" xfId="0" applyFont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9" fillId="8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51" fillId="0" borderId="0" xfId="2" applyFont="1" applyFill="1" applyBorder="1" applyAlignment="1">
      <alignment horizontal="left" vertical="center" wrapText="1"/>
    </xf>
  </cellXfs>
  <cellStyles count="9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10 2" xfId="45"/>
    <cellStyle name="Обычный 10 2 2" xfId="46"/>
    <cellStyle name="Обычный 10 3 2" xfId="47"/>
    <cellStyle name="Обычный 10 5" xfId="48"/>
    <cellStyle name="Обычный 11" xfId="49"/>
    <cellStyle name="Обычный 15" xfId="50"/>
    <cellStyle name="Обычный 2" xfId="51"/>
    <cellStyle name="Обычный 2 2" xfId="52"/>
    <cellStyle name="Обычный 2 2 2" xfId="53"/>
    <cellStyle name="Обычный 2 2 2 2" xfId="54"/>
    <cellStyle name="Обычный 2 2 4 2" xfId="55"/>
    <cellStyle name="Обычный 2 2_Объемы  ВМП предложения МЗПО" xfId="56"/>
    <cellStyle name="Обычный 2 3" xfId="2"/>
    <cellStyle name="Обычный 2 3 3" xfId="57"/>
    <cellStyle name="Обычный 2 4" xfId="58"/>
    <cellStyle name="Обычный 2 9" xfId="59"/>
    <cellStyle name="Обычный 3" xfId="60"/>
    <cellStyle name="Обычный 3 2" xfId="61"/>
    <cellStyle name="Обычный 3 2 2" xfId="62"/>
    <cellStyle name="Обычный 3 4 2" xfId="63"/>
    <cellStyle name="Обычный 3 7" xfId="64"/>
    <cellStyle name="Обычный 4" xfId="65"/>
    <cellStyle name="Обычный 4 4 2" xfId="66"/>
    <cellStyle name="Обычный 5" xfId="67"/>
    <cellStyle name="Обычный 5 3" xfId="68"/>
    <cellStyle name="Обычный 6" xfId="69"/>
    <cellStyle name="Обычный 7" xfId="70"/>
    <cellStyle name="Обычный 8" xfId="71"/>
    <cellStyle name="Обычный 9" xfId="72"/>
    <cellStyle name="Обычный 9 2 2 2" xfId="73"/>
    <cellStyle name="Обычный 9 2 4" xfId="74"/>
    <cellStyle name="Плохой 2" xfId="75"/>
    <cellStyle name="Пояснение 2" xfId="76"/>
    <cellStyle name="Примечание 2" xfId="77"/>
    <cellStyle name="Связанная ячейка 2" xfId="78"/>
    <cellStyle name="Стиль 1" xfId="79"/>
    <cellStyle name="Текст предупреждения 2" xfId="80"/>
    <cellStyle name="Тысячи [0]_Лист17" xfId="81"/>
    <cellStyle name="Тысячи_Лист17" xfId="82"/>
    <cellStyle name="Финансовый" xfId="1" builtinId="3"/>
    <cellStyle name="Финансовый 2" xfId="83"/>
    <cellStyle name="Финансовый 2 3" xfId="84"/>
    <cellStyle name="Финансовый 2 3 2" xfId="85"/>
    <cellStyle name="Финансовый 3" xfId="86"/>
    <cellStyle name="Финансовый 4" xfId="87"/>
    <cellStyle name="Финансовый 5" xfId="88"/>
    <cellStyle name="Финансовый 6" xfId="89"/>
    <cellStyle name="Финансовый 7" xfId="90"/>
    <cellStyle name="Финансовый 8" xfId="91"/>
    <cellStyle name="Финансовый 9" xfId="92"/>
    <cellStyle name="Хороший 2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_&#1050;&#1057;&#1043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по СМО"/>
      <sheetName val="Предъявлено_за 1 кв.2024"/>
      <sheetName val="Досчитано до ГОДА_из 1 кв.2024"/>
      <sheetName val="СВОД_КС"/>
      <sheetName val="Корректировка_1"/>
      <sheetName val="Факт до ГОДА_1"/>
      <sheetName val="СВОД_КС_1"/>
      <sheetName val="Корректировка_2"/>
      <sheetName val="Факт до ГОДА_2"/>
      <sheetName val="СВОД_КС_2"/>
      <sheetName val="СВОД_КС_2025_ПРОЕКТ_01.11.2024"/>
      <sheetName val="СВОД_КС_на 2025 год ИТОГО"/>
      <sheetName val="СВОД_КС_на 2025 год_без корр-ки"/>
      <sheetName val="СВОД_КС_на 2025 год_новые ВМП"/>
      <sheetName val="СВОД_КС_на 2025 год_решен_ПРАВ"/>
      <sheetName val="СВОД_КС_на 2025 год_реш неправ"/>
      <sheetName val="ВМП_ПР_№18"/>
      <sheetName val="ВМП_ПР_№19"/>
      <sheetName val="Факт 9 мес_2024_КСГ"/>
      <sheetName val="V_МО_пр№18"/>
      <sheetName val="2024_КСГ пр№18"/>
      <sheetName val="V был_Пр11"/>
      <sheetName val="Филатова, Кузн.дет.ЦРБ"/>
      <sheetName val="КС_Мед.реабилитация_МЗ ПО"/>
      <sheetName val="Лист1_от Белякова"/>
      <sheetName val="Лист2_от Белякова"/>
      <sheetName val="Лист3_от Белякова"/>
      <sheetName val="СВОД_КС_норматив (2)"/>
      <sheetName val="2022_анализ с нормативом_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7">
          <cell r="AK57">
            <v>194015</v>
          </cell>
          <cell r="AL57">
            <v>6765</v>
          </cell>
          <cell r="AM57">
            <v>7117</v>
          </cell>
          <cell r="AN57">
            <v>207897</v>
          </cell>
        </row>
      </sheetData>
      <sheetData sheetId="13"/>
      <sheetData sheetId="14"/>
      <sheetData sheetId="15"/>
      <sheetData sheetId="16">
        <row r="104">
          <cell r="D104">
            <v>6297</v>
          </cell>
        </row>
      </sheetData>
      <sheetData sheetId="17"/>
      <sheetData sheetId="18">
        <row r="92">
          <cell r="C92">
            <v>147964</v>
          </cell>
        </row>
      </sheetData>
      <sheetData sheetId="19"/>
      <sheetData sheetId="20">
        <row r="100">
          <cell r="RK100">
            <v>204492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офили"/>
      <sheetName val="2023_КС_рабочий"/>
      <sheetName val="2024_КС_рабочий"/>
      <sheetName val="КС_КСГ_2025"/>
      <sheetName val="КС_КСГ_2025 ПРОЧЕЕ"/>
      <sheetName val="2025_КС_КСГ_заявл_профили"/>
      <sheetName val="2025_КС_ВМП_заявл_профили"/>
      <sheetName val="По профилям_2024 год, из 9 мес "/>
      <sheetName val="2025_КС_КСГ+ВМП"/>
      <sheetName val="2025_КС_КСГ_заявл_проф_с КОРР"/>
      <sheetName val="2025_КС_ВМП_заявл_проф_с КОРР"/>
      <sheetName val="2025_КС_КСГ+ВМП_с КОРР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Центр_профилактики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Здоровье+"/>
      <sheetName val="Здоровье_проф"/>
      <sheetName val="Доктор_Жуков"/>
      <sheetName val="КДП_Здоровье"/>
      <sheetName val="Медмикс_плюс"/>
      <sheetName val="Поколение"/>
      <sheetName val="СТАРТ"/>
      <sheetName val="Володарского"/>
      <sheetName val="2025_КС_КСГ_заявл_профили (2)"/>
      <sheetName val="2025_КС_ВМП_заявл_профили (2)"/>
      <sheetName val="2025_КС_КСГ+ВМП (2)"/>
    </sheetNames>
    <sheetDataSet>
      <sheetData sheetId="0"/>
      <sheetData sheetId="1"/>
      <sheetData sheetId="2"/>
      <sheetData sheetId="3"/>
      <sheetData sheetId="4"/>
      <sheetData sheetId="5">
        <row r="104">
          <cell r="CA104">
            <v>194015</v>
          </cell>
        </row>
      </sheetData>
      <sheetData sheetId="6">
        <row r="104">
          <cell r="CA104">
            <v>6765</v>
          </cell>
        </row>
      </sheetData>
      <sheetData sheetId="7"/>
      <sheetData sheetId="8"/>
      <sheetData sheetId="9"/>
      <sheetData sheetId="10"/>
      <sheetData sheetId="11"/>
      <sheetData sheetId="12">
        <row r="3">
          <cell r="F3" t="str">
            <v>st32.011</v>
          </cell>
        </row>
      </sheetData>
      <sheetData sheetId="13">
        <row r="3">
          <cell r="H3">
            <v>14698</v>
          </cell>
        </row>
      </sheetData>
      <sheetData sheetId="14">
        <row r="3">
          <cell r="F3">
            <v>0</v>
          </cell>
        </row>
      </sheetData>
      <sheetData sheetId="15">
        <row r="3">
          <cell r="H3">
            <v>3168</v>
          </cell>
        </row>
      </sheetData>
      <sheetData sheetId="16">
        <row r="3">
          <cell r="H3">
            <v>8388</v>
          </cell>
        </row>
      </sheetData>
      <sheetData sheetId="17">
        <row r="3">
          <cell r="H3" t="str">
            <v>0</v>
          </cell>
        </row>
      </sheetData>
      <sheetData sheetId="18">
        <row r="3">
          <cell r="H3">
            <v>29265</v>
          </cell>
        </row>
      </sheetData>
      <sheetData sheetId="19">
        <row r="3">
          <cell r="H3">
            <v>7690</v>
          </cell>
        </row>
      </sheetData>
      <sheetData sheetId="20">
        <row r="3">
          <cell r="H3" t="str">
            <v>0</v>
          </cell>
        </row>
      </sheetData>
      <sheetData sheetId="21">
        <row r="3">
          <cell r="H3">
            <v>5563</v>
          </cell>
        </row>
      </sheetData>
      <sheetData sheetId="22">
        <row r="3">
          <cell r="H3" t="str">
            <v>0</v>
          </cell>
        </row>
      </sheetData>
      <sheetData sheetId="23">
        <row r="3">
          <cell r="H3" t="str">
            <v>0</v>
          </cell>
        </row>
      </sheetData>
      <sheetData sheetId="24">
        <row r="3">
          <cell r="H3">
            <v>7284</v>
          </cell>
        </row>
      </sheetData>
      <sheetData sheetId="25">
        <row r="3">
          <cell r="H3">
            <v>12229</v>
          </cell>
        </row>
      </sheetData>
      <sheetData sheetId="26">
        <row r="3">
          <cell r="H3">
            <v>1832</v>
          </cell>
        </row>
      </sheetData>
      <sheetData sheetId="27">
        <row r="3">
          <cell r="H3">
            <v>1703</v>
          </cell>
        </row>
      </sheetData>
      <sheetData sheetId="28">
        <row r="3">
          <cell r="H3">
            <v>2123</v>
          </cell>
        </row>
      </sheetData>
      <sheetData sheetId="29">
        <row r="3">
          <cell r="H3">
            <v>4913</v>
          </cell>
        </row>
      </sheetData>
      <sheetData sheetId="30">
        <row r="3">
          <cell r="H3">
            <v>1775</v>
          </cell>
        </row>
      </sheetData>
      <sheetData sheetId="31">
        <row r="3">
          <cell r="H3">
            <v>533</v>
          </cell>
        </row>
      </sheetData>
      <sheetData sheetId="32">
        <row r="3">
          <cell r="H3">
            <v>5501</v>
          </cell>
        </row>
      </sheetData>
      <sheetData sheetId="33">
        <row r="3">
          <cell r="H3">
            <v>2216</v>
          </cell>
        </row>
      </sheetData>
      <sheetData sheetId="34">
        <row r="3">
          <cell r="H3">
            <v>817</v>
          </cell>
        </row>
      </sheetData>
      <sheetData sheetId="35">
        <row r="3">
          <cell r="H3">
            <v>726</v>
          </cell>
        </row>
      </sheetData>
      <sheetData sheetId="36">
        <row r="3">
          <cell r="H3">
            <v>2141</v>
          </cell>
        </row>
      </sheetData>
      <sheetData sheetId="37">
        <row r="3">
          <cell r="H3">
            <v>6085</v>
          </cell>
        </row>
      </sheetData>
      <sheetData sheetId="38">
        <row r="3">
          <cell r="H3">
            <v>2382</v>
          </cell>
        </row>
      </sheetData>
      <sheetData sheetId="39">
        <row r="3">
          <cell r="H3">
            <v>5999</v>
          </cell>
        </row>
      </sheetData>
      <sheetData sheetId="40">
        <row r="3">
          <cell r="H3">
            <v>1127</v>
          </cell>
        </row>
      </sheetData>
      <sheetData sheetId="41">
        <row r="3">
          <cell r="H3">
            <v>1225</v>
          </cell>
        </row>
      </sheetData>
      <sheetData sheetId="42">
        <row r="3">
          <cell r="H3">
            <v>2166</v>
          </cell>
        </row>
      </sheetData>
      <sheetData sheetId="43">
        <row r="3">
          <cell r="H3">
            <v>763</v>
          </cell>
        </row>
      </sheetData>
      <sheetData sheetId="44">
        <row r="3">
          <cell r="H3" t="str">
            <v>0</v>
          </cell>
        </row>
      </sheetData>
      <sheetData sheetId="45">
        <row r="3">
          <cell r="H3">
            <v>9018</v>
          </cell>
        </row>
      </sheetData>
      <sheetData sheetId="46">
        <row r="3">
          <cell r="H3" t="str">
            <v>0</v>
          </cell>
        </row>
      </sheetData>
      <sheetData sheetId="47">
        <row r="3">
          <cell r="H3" t="str">
            <v>0</v>
          </cell>
        </row>
      </sheetData>
      <sheetData sheetId="48">
        <row r="3">
          <cell r="H3" t="str">
            <v>0</v>
          </cell>
        </row>
      </sheetData>
      <sheetData sheetId="49">
        <row r="3">
          <cell r="H3" t="str">
            <v>0</v>
          </cell>
        </row>
      </sheetData>
      <sheetData sheetId="50">
        <row r="3">
          <cell r="H3" t="str">
            <v>0</v>
          </cell>
        </row>
      </sheetData>
      <sheetData sheetId="51">
        <row r="3">
          <cell r="H3" t="str">
            <v>0</v>
          </cell>
        </row>
      </sheetData>
      <sheetData sheetId="52">
        <row r="3">
          <cell r="H3" t="str">
            <v>0</v>
          </cell>
        </row>
      </sheetData>
      <sheetData sheetId="53">
        <row r="3">
          <cell r="H3" t="str">
            <v>0</v>
          </cell>
        </row>
      </sheetData>
      <sheetData sheetId="54">
        <row r="3">
          <cell r="H3" t="str">
            <v>0</v>
          </cell>
        </row>
      </sheetData>
      <sheetData sheetId="55">
        <row r="3">
          <cell r="H3">
            <v>3231</v>
          </cell>
        </row>
      </sheetData>
      <sheetData sheetId="56">
        <row r="3">
          <cell r="H3">
            <v>1150</v>
          </cell>
        </row>
      </sheetData>
      <sheetData sheetId="57">
        <row r="3">
          <cell r="H3" t="str">
            <v>0</v>
          </cell>
        </row>
      </sheetData>
      <sheetData sheetId="58">
        <row r="3">
          <cell r="H3" t="str">
            <v>0</v>
          </cell>
        </row>
      </sheetData>
      <sheetData sheetId="59">
        <row r="3">
          <cell r="H3" t="str">
            <v>0</v>
          </cell>
        </row>
      </sheetData>
      <sheetData sheetId="60">
        <row r="3">
          <cell r="H3" t="str">
            <v>0</v>
          </cell>
        </row>
      </sheetData>
      <sheetData sheetId="61">
        <row r="3">
          <cell r="H3" t="str">
            <v>0</v>
          </cell>
        </row>
      </sheetData>
      <sheetData sheetId="62">
        <row r="3">
          <cell r="H3" t="str">
            <v>0</v>
          </cell>
        </row>
      </sheetData>
      <sheetData sheetId="63">
        <row r="3">
          <cell r="H3" t="str">
            <v>0</v>
          </cell>
        </row>
      </sheetData>
      <sheetData sheetId="64">
        <row r="3">
          <cell r="H3" t="str">
            <v>0</v>
          </cell>
        </row>
      </sheetData>
      <sheetData sheetId="65">
        <row r="3">
          <cell r="H3" t="str">
            <v>0</v>
          </cell>
        </row>
      </sheetData>
      <sheetData sheetId="66"/>
      <sheetData sheetId="67">
        <row r="3">
          <cell r="H3">
            <v>533</v>
          </cell>
        </row>
      </sheetData>
      <sheetData sheetId="68">
        <row r="3">
          <cell r="H3" t="str">
            <v>0</v>
          </cell>
        </row>
      </sheetData>
      <sheetData sheetId="69">
        <row r="3">
          <cell r="H3" t="str">
            <v>0</v>
          </cell>
        </row>
      </sheetData>
      <sheetData sheetId="70">
        <row r="3">
          <cell r="H3">
            <v>815</v>
          </cell>
        </row>
      </sheetData>
      <sheetData sheetId="71">
        <row r="3">
          <cell r="H3" t="str">
            <v>0</v>
          </cell>
        </row>
      </sheetData>
      <sheetData sheetId="72">
        <row r="3">
          <cell r="H3" t="str">
            <v>0</v>
          </cell>
        </row>
      </sheetData>
      <sheetData sheetId="73">
        <row r="3">
          <cell r="H3">
            <v>609</v>
          </cell>
        </row>
      </sheetData>
      <sheetData sheetId="74">
        <row r="3">
          <cell r="H3" t="str">
            <v>0</v>
          </cell>
        </row>
      </sheetData>
      <sheetData sheetId="75">
        <row r="3">
          <cell r="H3" t="str">
            <v>0</v>
          </cell>
        </row>
      </sheetData>
      <sheetData sheetId="76">
        <row r="3">
          <cell r="H3" t="str">
            <v>0</v>
          </cell>
        </row>
      </sheetData>
      <sheetData sheetId="77">
        <row r="3">
          <cell r="H3" t="str">
            <v>0</v>
          </cell>
        </row>
      </sheetData>
      <sheetData sheetId="78">
        <row r="3">
          <cell r="H3" t="str">
            <v>0</v>
          </cell>
        </row>
      </sheetData>
      <sheetData sheetId="79">
        <row r="3">
          <cell r="H3">
            <v>192</v>
          </cell>
        </row>
      </sheetData>
      <sheetData sheetId="80">
        <row r="3">
          <cell r="H3" t="str">
            <v>0</v>
          </cell>
        </row>
      </sheetData>
      <sheetData sheetId="81">
        <row r="3">
          <cell r="H3" t="str">
            <v>0</v>
          </cell>
        </row>
      </sheetData>
      <sheetData sheetId="82">
        <row r="3">
          <cell r="H3" t="str">
            <v>0</v>
          </cell>
        </row>
      </sheetData>
      <sheetData sheetId="83">
        <row r="3">
          <cell r="H3" t="str">
            <v>0</v>
          </cell>
        </row>
      </sheetData>
      <sheetData sheetId="84">
        <row r="3">
          <cell r="H3" t="str">
            <v>0</v>
          </cell>
        </row>
      </sheetData>
      <sheetData sheetId="85">
        <row r="3">
          <cell r="H3">
            <v>104</v>
          </cell>
        </row>
      </sheetData>
      <sheetData sheetId="86">
        <row r="3">
          <cell r="H3" t="str">
            <v>0</v>
          </cell>
        </row>
      </sheetData>
      <sheetData sheetId="87">
        <row r="3">
          <cell r="H3" t="str">
            <v>0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P69"/>
  <sheetViews>
    <sheetView tabSelected="1" zoomScale="90" zoomScaleNormal="90" workbookViewId="0">
      <pane xSplit="5" ySplit="7" topLeftCell="G8" activePane="bottomRight" state="frozen"/>
      <selection activeCell="I442" sqref="I442"/>
      <selection pane="topRight" activeCell="I442" sqref="I442"/>
      <selection pane="bottomLeft" activeCell="I442" sqref="I442"/>
      <selection pane="bottomRight" activeCell="N3" sqref="N3"/>
    </sheetView>
  </sheetViews>
  <sheetFormatPr defaultRowHeight="15" x14ac:dyDescent="0.25"/>
  <cols>
    <col min="1" max="1" width="6.140625" customWidth="1"/>
    <col min="2" max="2" width="41.85546875" customWidth="1"/>
    <col min="3" max="5" width="11.140625" customWidth="1"/>
    <col min="6" max="6" width="12.42578125" hidden="1" customWidth="1"/>
    <col min="7" max="7" width="13.28515625" customWidth="1"/>
    <col min="8" max="8" width="11.140625" customWidth="1"/>
    <col min="9" max="9" width="10.140625" style="2" customWidth="1"/>
    <col min="10" max="10" width="14" customWidth="1"/>
    <col min="11" max="11" width="12" customWidth="1"/>
    <col min="12" max="12" width="11.5703125" hidden="1" customWidth="1"/>
    <col min="13" max="13" width="11.140625" customWidth="1"/>
    <col min="14" max="14" width="12" customWidth="1"/>
    <col min="15" max="15" width="0.7109375" customWidth="1"/>
    <col min="16" max="16" width="12.5703125" customWidth="1"/>
    <col min="17" max="17" width="1" customWidth="1"/>
    <col min="18" max="18" width="17.5703125" hidden="1" customWidth="1"/>
    <col min="19" max="19" width="1.28515625" hidden="1" customWidth="1"/>
    <col min="20" max="20" width="10.85546875" hidden="1" customWidth="1"/>
    <col min="21" max="21" width="9.42578125" hidden="1" customWidth="1"/>
    <col min="22" max="22" width="10" hidden="1" customWidth="1"/>
    <col min="23" max="23" width="0.7109375" hidden="1" customWidth="1"/>
    <col min="24" max="25" width="10.5703125" style="2" hidden="1" customWidth="1"/>
    <col min="26" max="27" width="11.140625" style="2" hidden="1" customWidth="1"/>
    <col min="28" max="28" width="11.5703125" style="2" hidden="1" customWidth="1"/>
    <col min="29" max="29" width="1.7109375" hidden="1" customWidth="1"/>
    <col min="30" max="30" width="13.140625" style="2" hidden="1" customWidth="1"/>
    <col min="31" max="31" width="13" style="3" hidden="1" customWidth="1"/>
    <col min="32" max="32" width="1.7109375" hidden="1" customWidth="1"/>
    <col min="33" max="33" width="10.85546875" hidden="1" customWidth="1"/>
    <col min="34" max="34" width="19.28515625" hidden="1" customWidth="1"/>
    <col min="35" max="35" width="8.85546875" hidden="1" customWidth="1"/>
    <col min="36" max="36" width="1.28515625" hidden="1" customWidth="1"/>
    <col min="37" max="37" width="10.5703125" style="2" customWidth="1"/>
    <col min="38" max="38" width="9.85546875" style="2" customWidth="1"/>
    <col min="39" max="39" width="10.140625" style="2" customWidth="1"/>
    <col min="40" max="40" width="11.140625" style="2" customWidth="1"/>
    <col min="41" max="41" width="11.5703125" style="2" customWidth="1"/>
    <col min="42" max="42" width="0.5703125" customWidth="1"/>
    <col min="43" max="43" width="13.5703125" style="2" customWidth="1"/>
    <col min="44" max="44" width="12.5703125" style="3" customWidth="1"/>
    <col min="45" max="45" width="10.7109375" style="3" customWidth="1"/>
    <col min="46" max="47" width="8.42578125" style="3" customWidth="1"/>
    <col min="48" max="48" width="11.7109375" style="3" customWidth="1"/>
    <col min="49" max="50" width="10" hidden="1" customWidth="1"/>
    <col min="51" max="51" width="0.85546875" customWidth="1"/>
    <col min="52" max="52" width="10.5703125" style="2" customWidth="1"/>
    <col min="53" max="53" width="9.85546875" style="2" customWidth="1"/>
    <col min="54" max="54" width="10.140625" style="2" customWidth="1"/>
    <col min="55" max="55" width="11.140625" style="2" customWidth="1"/>
    <col min="56" max="56" width="10.5703125" style="2" customWidth="1"/>
    <col min="57" max="57" width="9.85546875" style="2" customWidth="1"/>
    <col min="58" max="58" width="10.140625" style="2" customWidth="1"/>
    <col min="59" max="59" width="12.140625" style="2" customWidth="1"/>
    <col min="60" max="60" width="10.85546875" customWidth="1"/>
    <col min="61" max="61" width="9.42578125" customWidth="1"/>
    <col min="62" max="62" width="10.5703125" customWidth="1"/>
    <col min="63" max="63" width="0.7109375" customWidth="1"/>
    <col min="64" max="64" width="18" customWidth="1"/>
    <col min="65" max="65" width="0.42578125" customWidth="1"/>
    <col min="66" max="66" width="13.85546875" customWidth="1"/>
    <col min="67" max="67" width="0.7109375" customWidth="1"/>
    <col min="68" max="68" width="12.140625" customWidth="1"/>
    <col min="69" max="69" width="1" customWidth="1"/>
    <col min="70" max="70" width="11.85546875" style="2" customWidth="1"/>
    <col min="71" max="71" width="9.85546875" style="2" customWidth="1"/>
    <col min="72" max="72" width="10.140625" style="2" customWidth="1"/>
    <col min="73" max="73" width="11.140625" style="2" customWidth="1"/>
    <col min="74" max="74" width="16.28515625" style="2" customWidth="1"/>
    <col min="75" max="75" width="0.85546875" customWidth="1"/>
    <col min="76" max="76" width="11.42578125" customWidth="1"/>
    <col min="77" max="77" width="10.85546875" customWidth="1"/>
    <col min="78" max="78" width="2.140625" customWidth="1"/>
    <col min="79" max="79" width="9.85546875" style="2" customWidth="1"/>
    <col min="80" max="80" width="8.5703125" style="2" customWidth="1"/>
    <col min="81" max="81" width="11.42578125" style="2" customWidth="1"/>
    <col min="82" max="82" width="15.140625" style="2" customWidth="1"/>
    <col min="83" max="83" width="0.42578125" customWidth="1"/>
    <col min="84" max="84" width="11.85546875" style="2" customWidth="1"/>
    <col min="85" max="85" width="0.28515625" customWidth="1"/>
    <col min="86" max="88" width="11.85546875" style="2" customWidth="1"/>
    <col min="89" max="89" width="13.7109375" style="2" customWidth="1"/>
    <col min="90" max="90" width="16.140625" customWidth="1"/>
    <col min="91" max="92" width="15" style="2" customWidth="1"/>
    <col min="93" max="93" width="41.85546875" customWidth="1"/>
  </cols>
  <sheetData>
    <row r="1" spans="1:93" ht="19.5" x14ac:dyDescent="0.3">
      <c r="B1" s="1" t="s">
        <v>0</v>
      </c>
      <c r="AR1" s="245" t="s">
        <v>160</v>
      </c>
      <c r="CO1" s="1"/>
    </row>
    <row r="2" spans="1:93" x14ac:dyDescent="0.25">
      <c r="F2" s="4"/>
      <c r="H2" s="5"/>
      <c r="I2" s="6" t="s">
        <v>1</v>
      </c>
      <c r="J2" s="7">
        <v>1230737</v>
      </c>
      <c r="K2" s="5"/>
      <c r="V2" s="8"/>
      <c r="BJ2" s="8"/>
    </row>
    <row r="3" spans="1:93" ht="15" customHeight="1" x14ac:dyDescent="0.3">
      <c r="B3" s="9"/>
      <c r="C3" s="10"/>
      <c r="D3" s="10"/>
      <c r="E3" s="10"/>
      <c r="H3" s="5"/>
      <c r="I3" s="11" t="s">
        <v>2</v>
      </c>
      <c r="J3" s="12">
        <v>1219176</v>
      </c>
      <c r="K3" s="13">
        <f>J3-J2</f>
        <v>-11561</v>
      </c>
      <c r="CO3" s="9"/>
    </row>
    <row r="4" spans="1:93" ht="98.25" customHeight="1" x14ac:dyDescent="0.25">
      <c r="A4" s="248" t="s">
        <v>3</v>
      </c>
      <c r="B4" s="250" t="s">
        <v>4</v>
      </c>
      <c r="C4" s="251" t="s">
        <v>5</v>
      </c>
      <c r="D4" s="253" t="s">
        <v>6</v>
      </c>
      <c r="E4" s="255" t="s">
        <v>7</v>
      </c>
      <c r="F4" s="246" t="s">
        <v>8</v>
      </c>
      <c r="G4" s="260" t="s">
        <v>9</v>
      </c>
      <c r="H4" s="262" t="s">
        <v>10</v>
      </c>
      <c r="I4" s="264" t="s">
        <v>11</v>
      </c>
      <c r="J4" s="266" t="s">
        <v>12</v>
      </c>
      <c r="K4" s="267"/>
      <c r="L4" s="268"/>
      <c r="M4" s="14" t="s">
        <v>13</v>
      </c>
      <c r="N4" s="269" t="s">
        <v>14</v>
      </c>
      <c r="O4" s="15"/>
      <c r="P4" s="271" t="s">
        <v>15</v>
      </c>
      <c r="Q4" s="16"/>
      <c r="R4" s="273" t="s">
        <v>16</v>
      </c>
      <c r="S4" s="16"/>
      <c r="T4" s="275" t="s">
        <v>17</v>
      </c>
      <c r="U4" s="276"/>
      <c r="V4" s="277"/>
      <c r="W4" s="16"/>
      <c r="X4" s="278" t="s">
        <v>18</v>
      </c>
      <c r="Y4" s="278"/>
      <c r="Z4" s="278"/>
      <c r="AA4" s="278"/>
      <c r="AB4" s="269" t="s">
        <v>19</v>
      </c>
      <c r="AC4" s="17"/>
      <c r="AD4" s="18" t="s">
        <v>20</v>
      </c>
      <c r="AE4" s="279" t="s">
        <v>21</v>
      </c>
      <c r="AF4" s="19"/>
      <c r="AG4" s="257" t="s">
        <v>22</v>
      </c>
      <c r="AH4" s="258"/>
      <c r="AI4" s="259"/>
      <c r="AJ4" s="19"/>
      <c r="AK4" s="283" t="s">
        <v>23</v>
      </c>
      <c r="AL4" s="283"/>
      <c r="AM4" s="283"/>
      <c r="AN4" s="283"/>
      <c r="AO4" s="269" t="s">
        <v>24</v>
      </c>
      <c r="AP4" s="17"/>
      <c r="AQ4" s="18" t="s">
        <v>20</v>
      </c>
      <c r="AR4" s="292" t="s">
        <v>25</v>
      </c>
      <c r="AS4" s="294" t="s">
        <v>26</v>
      </c>
      <c r="AT4" s="294"/>
      <c r="AU4" s="294"/>
      <c r="AV4" s="294"/>
      <c r="AZ4" s="283" t="s">
        <v>27</v>
      </c>
      <c r="BA4" s="283"/>
      <c r="BB4" s="283"/>
      <c r="BC4" s="283"/>
      <c r="BD4" s="283" t="s">
        <v>28</v>
      </c>
      <c r="BE4" s="283"/>
      <c r="BF4" s="283"/>
      <c r="BG4" s="283"/>
      <c r="BH4" s="275" t="s">
        <v>29</v>
      </c>
      <c r="BI4" s="276"/>
      <c r="BJ4" s="277"/>
      <c r="BL4" s="282" t="s">
        <v>30</v>
      </c>
      <c r="BN4" s="271" t="s">
        <v>31</v>
      </c>
      <c r="BP4" s="282" t="s">
        <v>32</v>
      </c>
      <c r="BR4" s="283" t="s">
        <v>33</v>
      </c>
      <c r="BS4" s="283"/>
      <c r="BT4" s="283"/>
      <c r="BU4" s="283"/>
      <c r="BV4" s="284" t="s">
        <v>34</v>
      </c>
      <c r="BX4" s="288" t="s">
        <v>35</v>
      </c>
      <c r="BY4" s="289"/>
      <c r="CA4" s="290" t="s">
        <v>36</v>
      </c>
      <c r="CB4" s="290"/>
      <c r="CC4" s="290"/>
      <c r="CD4" s="291" t="s">
        <v>37</v>
      </c>
      <c r="CF4" s="281" t="s">
        <v>38</v>
      </c>
      <c r="CH4" s="281" t="s">
        <v>39</v>
      </c>
      <c r="CI4" s="281" t="s">
        <v>40</v>
      </c>
      <c r="CJ4" s="281" t="s">
        <v>41</v>
      </c>
      <c r="CK4" s="281" t="s">
        <v>42</v>
      </c>
      <c r="CM4" s="283" t="s">
        <v>43</v>
      </c>
      <c r="CN4" s="295" t="s">
        <v>44</v>
      </c>
      <c r="CO4" s="250" t="s">
        <v>4</v>
      </c>
    </row>
    <row r="5" spans="1:93" ht="87.75" customHeight="1" x14ac:dyDescent="0.25">
      <c r="A5" s="249"/>
      <c r="B5" s="250"/>
      <c r="C5" s="252"/>
      <c r="D5" s="254"/>
      <c r="E5" s="256"/>
      <c r="F5" s="247"/>
      <c r="G5" s="261"/>
      <c r="H5" s="263"/>
      <c r="I5" s="265"/>
      <c r="J5" s="20" t="s">
        <v>45</v>
      </c>
      <c r="K5" s="20" t="s">
        <v>46</v>
      </c>
      <c r="L5" s="20" t="s">
        <v>47</v>
      </c>
      <c r="M5" s="21" t="s">
        <v>48</v>
      </c>
      <c r="N5" s="270"/>
      <c r="O5" s="15"/>
      <c r="P5" s="272"/>
      <c r="Q5" s="16"/>
      <c r="R5" s="274"/>
      <c r="S5" s="16"/>
      <c r="T5" s="22" t="s">
        <v>49</v>
      </c>
      <c r="U5" s="22" t="s">
        <v>50</v>
      </c>
      <c r="V5" s="23" t="s">
        <v>51</v>
      </c>
      <c r="W5" s="16"/>
      <c r="X5" s="24" t="s">
        <v>52</v>
      </c>
      <c r="Y5" s="25" t="s">
        <v>53</v>
      </c>
      <c r="Z5" s="24" t="s">
        <v>54</v>
      </c>
      <c r="AA5" s="26" t="s">
        <v>51</v>
      </c>
      <c r="AB5" s="270"/>
      <c r="AC5" s="16"/>
      <c r="AD5" s="24" t="s">
        <v>52</v>
      </c>
      <c r="AE5" s="280"/>
      <c r="AF5" s="16"/>
      <c r="AG5" s="22" t="s">
        <v>49</v>
      </c>
      <c r="AH5" s="22" t="s">
        <v>55</v>
      </c>
      <c r="AI5" s="23" t="s">
        <v>51</v>
      </c>
      <c r="AJ5" s="16"/>
      <c r="AK5" s="24" t="s">
        <v>56</v>
      </c>
      <c r="AL5" s="25" t="s">
        <v>57</v>
      </c>
      <c r="AM5" s="25" t="s">
        <v>58</v>
      </c>
      <c r="AN5" s="27" t="s">
        <v>51</v>
      </c>
      <c r="AO5" s="270"/>
      <c r="AP5" s="16"/>
      <c r="AQ5" s="24" t="s">
        <v>52</v>
      </c>
      <c r="AR5" s="293"/>
      <c r="AS5" s="28" t="s">
        <v>59</v>
      </c>
      <c r="AT5" s="29" t="s">
        <v>60</v>
      </c>
      <c r="AU5" s="29" t="s">
        <v>61</v>
      </c>
      <c r="AV5" s="30" t="s">
        <v>62</v>
      </c>
      <c r="AZ5" s="24" t="s">
        <v>52</v>
      </c>
      <c r="BA5" s="25" t="s">
        <v>63</v>
      </c>
      <c r="BB5" s="25" t="s">
        <v>64</v>
      </c>
      <c r="BC5" s="27" t="s">
        <v>51</v>
      </c>
      <c r="BD5" s="24" t="s">
        <v>52</v>
      </c>
      <c r="BE5" s="25" t="s">
        <v>63</v>
      </c>
      <c r="BF5" s="25" t="s">
        <v>64</v>
      </c>
      <c r="BG5" s="27" t="s">
        <v>51</v>
      </c>
      <c r="BH5" s="22" t="s">
        <v>65</v>
      </c>
      <c r="BI5" s="22" t="s">
        <v>50</v>
      </c>
      <c r="BJ5" s="31" t="s">
        <v>66</v>
      </c>
      <c r="BL5" s="272"/>
      <c r="BN5" s="272"/>
      <c r="BP5" s="272"/>
      <c r="BR5" s="24" t="s">
        <v>67</v>
      </c>
      <c r="BS5" s="25" t="s">
        <v>68</v>
      </c>
      <c r="BT5" s="25" t="s">
        <v>69</v>
      </c>
      <c r="BU5" s="27" t="s">
        <v>70</v>
      </c>
      <c r="BV5" s="285"/>
      <c r="BX5" s="32" t="s">
        <v>71</v>
      </c>
      <c r="BY5" s="32" t="s">
        <v>72</v>
      </c>
      <c r="CA5" s="24" t="s">
        <v>73</v>
      </c>
      <c r="CB5" s="24" t="s">
        <v>74</v>
      </c>
      <c r="CC5" s="33" t="s">
        <v>75</v>
      </c>
      <c r="CD5" s="291"/>
      <c r="CF5" s="281"/>
      <c r="CH5" s="281"/>
      <c r="CI5" s="281"/>
      <c r="CJ5" s="281"/>
      <c r="CK5" s="281"/>
      <c r="CM5" s="283"/>
      <c r="CN5" s="295"/>
      <c r="CO5" s="250"/>
    </row>
    <row r="6" spans="1:93" x14ac:dyDescent="0.25">
      <c r="A6" s="34">
        <v>1</v>
      </c>
      <c r="B6" s="35">
        <v>2</v>
      </c>
      <c r="C6" s="36">
        <v>3</v>
      </c>
      <c r="D6" s="37"/>
      <c r="E6" s="36">
        <v>4</v>
      </c>
      <c r="F6" s="38">
        <v>4</v>
      </c>
      <c r="G6" s="36">
        <v>5</v>
      </c>
      <c r="H6" s="38">
        <v>6</v>
      </c>
      <c r="I6" s="38">
        <v>7</v>
      </c>
      <c r="J6" s="35">
        <v>8</v>
      </c>
      <c r="K6" s="35">
        <v>9</v>
      </c>
      <c r="L6" s="35">
        <v>12</v>
      </c>
      <c r="M6" s="35">
        <v>10</v>
      </c>
      <c r="N6" s="35">
        <v>11</v>
      </c>
      <c r="O6" s="35"/>
      <c r="P6" s="39">
        <v>12</v>
      </c>
      <c r="R6" s="40" t="s">
        <v>76</v>
      </c>
      <c r="T6" s="40">
        <v>13</v>
      </c>
      <c r="U6" s="40">
        <v>14</v>
      </c>
      <c r="V6" s="40">
        <v>15</v>
      </c>
      <c r="X6" s="41">
        <v>16</v>
      </c>
      <c r="Y6" s="41">
        <v>17</v>
      </c>
      <c r="Z6" s="41">
        <v>18</v>
      </c>
      <c r="AA6" s="41">
        <v>19</v>
      </c>
      <c r="AB6" s="42">
        <v>20</v>
      </c>
      <c r="AD6" s="42">
        <v>21</v>
      </c>
      <c r="AE6" s="42">
        <v>22</v>
      </c>
      <c r="AG6" s="40">
        <v>21</v>
      </c>
      <c r="AH6" s="40">
        <v>23</v>
      </c>
      <c r="AI6" s="40">
        <f>AH6+1</f>
        <v>24</v>
      </c>
      <c r="AK6" s="41">
        <v>13</v>
      </c>
      <c r="AL6" s="41">
        <f>AK6+1</f>
        <v>14</v>
      </c>
      <c r="AM6" s="41">
        <f>AL6+1</f>
        <v>15</v>
      </c>
      <c r="AN6" s="41">
        <f>AM6+1</f>
        <v>16</v>
      </c>
      <c r="AO6" s="42">
        <f>AN6+1</f>
        <v>17</v>
      </c>
      <c r="AQ6" s="42">
        <v>18</v>
      </c>
      <c r="AR6" s="41">
        <f>AQ6+1</f>
        <v>19</v>
      </c>
      <c r="AS6" s="41">
        <f>AR6+1</f>
        <v>20</v>
      </c>
      <c r="AT6" s="41" t="s">
        <v>77</v>
      </c>
      <c r="AU6" s="41" t="s">
        <v>78</v>
      </c>
      <c r="AV6" s="42">
        <f>AS6+1</f>
        <v>21</v>
      </c>
      <c r="AZ6" s="41">
        <v>22</v>
      </c>
      <c r="BA6" s="41">
        <v>23</v>
      </c>
      <c r="BB6" s="41">
        <f>BA6+1</f>
        <v>24</v>
      </c>
      <c r="BC6" s="41">
        <f>BB6+1</f>
        <v>25</v>
      </c>
      <c r="BD6" s="41">
        <v>26</v>
      </c>
      <c r="BE6" s="41">
        <f>BD6+1</f>
        <v>27</v>
      </c>
      <c r="BF6" s="41">
        <f>BE6+1</f>
        <v>28</v>
      </c>
      <c r="BG6" s="41">
        <f>BF6+1</f>
        <v>29</v>
      </c>
      <c r="BH6" s="40">
        <v>30</v>
      </c>
      <c r="BI6" s="42">
        <f>BH6+1</f>
        <v>31</v>
      </c>
      <c r="BJ6" s="42">
        <f>BI6+1</f>
        <v>32</v>
      </c>
      <c r="BL6" s="39">
        <v>33</v>
      </c>
      <c r="BN6" s="40">
        <v>34</v>
      </c>
      <c r="BP6" s="40">
        <v>35</v>
      </c>
      <c r="BR6" s="41">
        <v>36</v>
      </c>
      <c r="BS6" s="41">
        <f>BR6+1</f>
        <v>37</v>
      </c>
      <c r="BT6" s="41">
        <f>BS6+1</f>
        <v>38</v>
      </c>
      <c r="BU6" s="41">
        <f>BT6+1</f>
        <v>39</v>
      </c>
      <c r="BV6" s="42">
        <f>BU6+1</f>
        <v>40</v>
      </c>
      <c r="BX6" s="40">
        <v>41</v>
      </c>
      <c r="BY6" s="40">
        <f>BX6+1</f>
        <v>42</v>
      </c>
      <c r="CA6" s="42">
        <v>43</v>
      </c>
      <c r="CB6" s="42">
        <f>CA6+1</f>
        <v>44</v>
      </c>
      <c r="CC6" s="42">
        <f>CB6+1</f>
        <v>45</v>
      </c>
      <c r="CD6" s="42">
        <f>CC6+1</f>
        <v>46</v>
      </c>
      <c r="CF6" s="42">
        <v>47</v>
      </c>
      <c r="CH6" s="42">
        <v>48</v>
      </c>
      <c r="CI6" s="42">
        <f>CH6+1</f>
        <v>49</v>
      </c>
      <c r="CJ6" s="42">
        <f t="shared" ref="CJ6:CK6" si="0">CI6+1</f>
        <v>50</v>
      </c>
      <c r="CK6" s="42">
        <f t="shared" si="0"/>
        <v>51</v>
      </c>
      <c r="CM6" s="42">
        <f t="shared" ref="CM6" si="1">CK6+1</f>
        <v>52</v>
      </c>
      <c r="CN6" s="43">
        <v>53</v>
      </c>
      <c r="CO6" s="40">
        <v>2</v>
      </c>
    </row>
    <row r="7" spans="1:93" ht="19.5" customHeight="1" x14ac:dyDescent="0.25">
      <c r="A7" s="44">
        <v>1</v>
      </c>
      <c r="B7" s="45" t="s">
        <v>79</v>
      </c>
      <c r="C7" s="46">
        <v>23545</v>
      </c>
      <c r="D7" s="46">
        <v>17552</v>
      </c>
      <c r="E7" s="46">
        <v>23403</v>
      </c>
      <c r="F7" s="47"/>
      <c r="G7" s="48"/>
      <c r="H7" s="46">
        <v>166</v>
      </c>
      <c r="I7" s="49">
        <v>23569</v>
      </c>
      <c r="J7" s="44"/>
      <c r="K7" s="50"/>
      <c r="L7" s="51"/>
      <c r="M7" s="52"/>
      <c r="N7" s="51"/>
      <c r="P7" s="51"/>
      <c r="R7" s="51"/>
      <c r="T7" s="53"/>
      <c r="U7" s="53"/>
      <c r="V7" s="54">
        <v>0</v>
      </c>
      <c r="X7" s="46">
        <v>23848</v>
      </c>
      <c r="Y7" s="55">
        <v>280</v>
      </c>
      <c r="Z7" s="56">
        <v>0</v>
      </c>
      <c r="AA7" s="57">
        <v>24128</v>
      </c>
      <c r="AB7" s="46"/>
      <c r="AC7" s="58"/>
      <c r="AD7" s="46">
        <v>23670</v>
      </c>
      <c r="AE7" s="59">
        <v>178</v>
      </c>
      <c r="AF7" s="58"/>
      <c r="AG7" s="53"/>
      <c r="AH7" s="46"/>
      <c r="AI7" s="54">
        <v>0</v>
      </c>
      <c r="AJ7" s="60">
        <v>0</v>
      </c>
      <c r="AK7" s="46">
        <v>23848</v>
      </c>
      <c r="AL7" s="61">
        <v>240</v>
      </c>
      <c r="AM7" s="56">
        <v>0</v>
      </c>
      <c r="AN7" s="62">
        <v>24088</v>
      </c>
      <c r="AO7" s="46"/>
      <c r="AP7" s="58"/>
      <c r="AQ7" s="46">
        <v>23670</v>
      </c>
      <c r="AR7" s="63">
        <v>178</v>
      </c>
      <c r="AS7" s="64">
        <v>445</v>
      </c>
      <c r="AT7" s="59">
        <v>445</v>
      </c>
      <c r="AU7" s="59">
        <v>0</v>
      </c>
      <c r="AV7" s="65">
        <v>1.88</v>
      </c>
      <c r="AW7" s="66">
        <v>445</v>
      </c>
      <c r="AX7" s="66">
        <v>445</v>
      </c>
      <c r="AZ7" s="46"/>
      <c r="BA7" s="67"/>
      <c r="BB7" s="56"/>
      <c r="BC7" s="62">
        <v>0</v>
      </c>
      <c r="BD7" s="46"/>
      <c r="BE7" s="67"/>
      <c r="BF7" s="56"/>
      <c r="BG7" s="62">
        <v>0</v>
      </c>
      <c r="BH7" s="53"/>
      <c r="BI7" s="53"/>
      <c r="BJ7" s="54">
        <v>0</v>
      </c>
      <c r="BL7" s="51">
        <v>130</v>
      </c>
      <c r="BN7" s="53"/>
      <c r="BP7" s="53"/>
      <c r="BQ7" s="68"/>
      <c r="BR7" s="46">
        <v>23978</v>
      </c>
      <c r="BS7" s="61">
        <v>240</v>
      </c>
      <c r="BT7" s="56">
        <v>0</v>
      </c>
      <c r="BU7" s="62">
        <v>24218</v>
      </c>
      <c r="BV7" s="46"/>
      <c r="BW7" s="68"/>
      <c r="BX7" s="53"/>
      <c r="BY7" s="53"/>
      <c r="BZ7" s="68"/>
      <c r="CA7" s="55">
        <v>339</v>
      </c>
      <c r="CB7" s="56">
        <v>57</v>
      </c>
      <c r="CC7" s="69">
        <v>396</v>
      </c>
      <c r="CD7" s="69">
        <v>528</v>
      </c>
      <c r="CF7" s="56">
        <v>4</v>
      </c>
      <c r="CH7" s="56">
        <v>524</v>
      </c>
      <c r="CI7" s="56">
        <v>562</v>
      </c>
      <c r="CJ7" s="56"/>
      <c r="CK7" s="56">
        <v>566</v>
      </c>
      <c r="CM7" s="56">
        <v>24784</v>
      </c>
      <c r="CN7" s="70">
        <v>562</v>
      </c>
      <c r="CO7" s="71" t="s">
        <v>79</v>
      </c>
    </row>
    <row r="8" spans="1:93" ht="30" customHeight="1" x14ac:dyDescent="0.25">
      <c r="A8" s="44" t="s">
        <v>80</v>
      </c>
      <c r="B8" s="72" t="s">
        <v>81</v>
      </c>
      <c r="C8" s="73">
        <v>13707</v>
      </c>
      <c r="D8" s="73">
        <v>9570</v>
      </c>
      <c r="E8" s="73">
        <v>12760</v>
      </c>
      <c r="F8" s="47"/>
      <c r="G8" s="48"/>
      <c r="H8" s="46"/>
      <c r="I8" s="49">
        <v>12760</v>
      </c>
      <c r="J8" s="44"/>
      <c r="K8" s="74"/>
      <c r="L8" s="44"/>
      <c r="M8" s="52"/>
      <c r="N8" s="51"/>
      <c r="P8" s="51"/>
      <c r="R8" s="51"/>
      <c r="T8" s="53"/>
      <c r="U8" s="53"/>
      <c r="V8" s="54">
        <v>0</v>
      </c>
      <c r="X8" s="73">
        <v>13190</v>
      </c>
      <c r="Y8" s="75"/>
      <c r="Z8" s="75">
        <v>0</v>
      </c>
      <c r="AA8" s="57">
        <v>13190</v>
      </c>
      <c r="AB8" s="73"/>
      <c r="AC8" s="58"/>
      <c r="AD8" s="46">
        <v>12877</v>
      </c>
      <c r="AE8" s="59">
        <v>313</v>
      </c>
      <c r="AF8" s="58"/>
      <c r="AG8" s="76"/>
      <c r="AH8" s="73"/>
      <c r="AI8" s="54">
        <v>0</v>
      </c>
      <c r="AJ8" s="60">
        <v>0</v>
      </c>
      <c r="AK8" s="73">
        <v>13190</v>
      </c>
      <c r="AL8" s="75">
        <v>0</v>
      </c>
      <c r="AM8" s="75">
        <v>0</v>
      </c>
      <c r="AN8" s="62">
        <v>13190</v>
      </c>
      <c r="AO8" s="73"/>
      <c r="AP8" s="58"/>
      <c r="AQ8" s="73">
        <v>12877</v>
      </c>
      <c r="AR8" s="63">
        <v>313</v>
      </c>
      <c r="AS8" s="64">
        <v>430</v>
      </c>
      <c r="AT8" s="59">
        <v>430</v>
      </c>
      <c r="AU8" s="59">
        <v>0</v>
      </c>
      <c r="AV8" s="65">
        <v>3.34</v>
      </c>
      <c r="AW8" s="66">
        <v>430</v>
      </c>
      <c r="AX8" s="66">
        <v>354</v>
      </c>
      <c r="AZ8" s="73"/>
      <c r="BA8" s="75"/>
      <c r="BB8" s="75"/>
      <c r="BC8" s="62">
        <v>0</v>
      </c>
      <c r="BD8" s="73"/>
      <c r="BE8" s="75"/>
      <c r="BF8" s="75"/>
      <c r="BG8" s="62">
        <v>0</v>
      </c>
      <c r="BH8" s="53"/>
      <c r="BI8" s="53"/>
      <c r="BJ8" s="54">
        <v>0</v>
      </c>
      <c r="BL8" s="51"/>
      <c r="BN8" s="53"/>
      <c r="BP8" s="53"/>
      <c r="BQ8" s="68"/>
      <c r="BR8" s="73">
        <v>13190</v>
      </c>
      <c r="BS8" s="75">
        <v>0</v>
      </c>
      <c r="BT8" s="75">
        <v>0</v>
      </c>
      <c r="BU8" s="62">
        <v>13190</v>
      </c>
      <c r="BV8" s="73"/>
      <c r="BW8" s="68"/>
      <c r="BX8" s="53"/>
      <c r="BY8" s="53"/>
      <c r="BZ8" s="68"/>
      <c r="CA8" s="75"/>
      <c r="CB8" s="75"/>
      <c r="CC8" s="69">
        <v>0</v>
      </c>
      <c r="CD8" s="69">
        <v>0</v>
      </c>
      <c r="CF8" s="75"/>
      <c r="CH8" s="75">
        <v>0</v>
      </c>
      <c r="CI8" s="75">
        <v>0</v>
      </c>
      <c r="CJ8" s="75"/>
      <c r="CK8" s="75">
        <v>0</v>
      </c>
      <c r="CM8" s="75">
        <v>13190</v>
      </c>
      <c r="CN8" s="77">
        <v>0</v>
      </c>
      <c r="CO8" s="78" t="s">
        <v>81</v>
      </c>
    </row>
    <row r="9" spans="1:93" ht="15.75" customHeight="1" x14ac:dyDescent="0.25">
      <c r="A9" s="44">
        <v>2</v>
      </c>
      <c r="B9" s="45" t="s">
        <v>82</v>
      </c>
      <c r="C9" s="46">
        <v>122</v>
      </c>
      <c r="D9" s="46">
        <v>81</v>
      </c>
      <c r="E9" s="46">
        <v>108</v>
      </c>
      <c r="F9" s="47"/>
      <c r="G9" s="48"/>
      <c r="H9" s="46"/>
      <c r="I9" s="49">
        <v>108</v>
      </c>
      <c r="J9" s="44"/>
      <c r="K9" s="74"/>
      <c r="L9" s="44"/>
      <c r="M9" s="52"/>
      <c r="N9" s="51"/>
      <c r="P9" s="51"/>
      <c r="R9" s="51"/>
      <c r="T9" s="53"/>
      <c r="U9" s="53"/>
      <c r="V9" s="54">
        <v>0</v>
      </c>
      <c r="X9" s="46">
        <v>181</v>
      </c>
      <c r="Y9" s="56"/>
      <c r="Z9" s="56">
        <v>0</v>
      </c>
      <c r="AA9" s="57">
        <v>181</v>
      </c>
      <c r="AB9" s="46"/>
      <c r="AC9" s="58"/>
      <c r="AD9" s="46">
        <v>142</v>
      </c>
      <c r="AE9" s="59">
        <v>39</v>
      </c>
      <c r="AF9" s="58"/>
      <c r="AG9" s="53"/>
      <c r="AH9" s="46"/>
      <c r="AI9" s="54">
        <v>0</v>
      </c>
      <c r="AJ9" s="60">
        <v>0</v>
      </c>
      <c r="AK9" s="46">
        <v>181</v>
      </c>
      <c r="AL9" s="56">
        <v>0</v>
      </c>
      <c r="AM9" s="56">
        <v>0</v>
      </c>
      <c r="AN9" s="62">
        <v>181</v>
      </c>
      <c r="AO9" s="46"/>
      <c r="AP9" s="58"/>
      <c r="AQ9" s="46">
        <v>142</v>
      </c>
      <c r="AR9" s="63">
        <v>39</v>
      </c>
      <c r="AS9" s="64">
        <v>73</v>
      </c>
      <c r="AT9" s="59">
        <v>73</v>
      </c>
      <c r="AU9" s="59">
        <v>0</v>
      </c>
      <c r="AV9" s="65">
        <v>51.41</v>
      </c>
      <c r="AW9" s="66">
        <v>73</v>
      </c>
      <c r="AX9" s="66">
        <v>73</v>
      </c>
      <c r="AZ9" s="46"/>
      <c r="BA9" s="56"/>
      <c r="BB9" s="56"/>
      <c r="BC9" s="62">
        <v>0</v>
      </c>
      <c r="BD9" s="46"/>
      <c r="BE9" s="56"/>
      <c r="BF9" s="56"/>
      <c r="BG9" s="62">
        <v>0</v>
      </c>
      <c r="BH9" s="53"/>
      <c r="BI9" s="53"/>
      <c r="BJ9" s="54">
        <v>0</v>
      </c>
      <c r="BL9" s="51">
        <v>1</v>
      </c>
      <c r="BN9" s="53"/>
      <c r="BP9" s="53"/>
      <c r="BQ9" s="68"/>
      <c r="BR9" s="46">
        <v>182</v>
      </c>
      <c r="BS9" s="56">
        <v>0</v>
      </c>
      <c r="BT9" s="56">
        <v>0</v>
      </c>
      <c r="BU9" s="62">
        <v>182</v>
      </c>
      <c r="BV9" s="46"/>
      <c r="BW9" s="68"/>
      <c r="BX9" s="53"/>
      <c r="BY9" s="53"/>
      <c r="BZ9" s="68"/>
      <c r="CA9" s="56">
        <v>15</v>
      </c>
      <c r="CB9" s="56">
        <v>3</v>
      </c>
      <c r="CC9" s="69">
        <v>18</v>
      </c>
      <c r="CD9" s="69">
        <v>24</v>
      </c>
      <c r="CF9" s="56"/>
      <c r="CH9" s="56">
        <v>24</v>
      </c>
      <c r="CI9" s="56">
        <v>26</v>
      </c>
      <c r="CJ9" s="56"/>
      <c r="CK9" s="56">
        <v>26</v>
      </c>
      <c r="CM9" s="56">
        <v>208</v>
      </c>
      <c r="CN9" s="70">
        <v>26</v>
      </c>
      <c r="CO9" s="71" t="s">
        <v>82</v>
      </c>
    </row>
    <row r="10" spans="1:93" ht="17.25" customHeight="1" x14ac:dyDescent="0.25">
      <c r="A10" s="44">
        <v>3</v>
      </c>
      <c r="B10" s="45" t="s">
        <v>83</v>
      </c>
      <c r="C10" s="46">
        <v>5712</v>
      </c>
      <c r="D10" s="46">
        <v>4422</v>
      </c>
      <c r="E10" s="46">
        <v>5896</v>
      </c>
      <c r="F10" s="47"/>
      <c r="G10" s="48"/>
      <c r="H10" s="46">
        <v>12</v>
      </c>
      <c r="I10" s="49">
        <v>5908</v>
      </c>
      <c r="J10" s="44"/>
      <c r="K10" s="74"/>
      <c r="L10" s="44"/>
      <c r="M10" s="52"/>
      <c r="N10" s="51"/>
      <c r="P10" s="51"/>
      <c r="R10" s="51"/>
      <c r="T10" s="53"/>
      <c r="U10" s="53"/>
      <c r="V10" s="54">
        <v>0</v>
      </c>
      <c r="X10" s="79">
        <v>6027</v>
      </c>
      <c r="Y10" s="55">
        <v>20</v>
      </c>
      <c r="Z10" s="56">
        <v>0</v>
      </c>
      <c r="AA10" s="57">
        <v>6047</v>
      </c>
      <c r="AB10" s="46"/>
      <c r="AC10" s="58"/>
      <c r="AD10" s="46">
        <v>6174</v>
      </c>
      <c r="AE10" s="59">
        <v>-147</v>
      </c>
      <c r="AF10" s="58"/>
      <c r="AG10" s="53"/>
      <c r="AH10" s="46"/>
      <c r="AI10" s="54">
        <v>0</v>
      </c>
      <c r="AJ10" s="60">
        <v>0</v>
      </c>
      <c r="AK10" s="80">
        <v>6027</v>
      </c>
      <c r="AL10" s="56">
        <v>20</v>
      </c>
      <c r="AM10" s="56">
        <v>0</v>
      </c>
      <c r="AN10" s="62">
        <v>6047</v>
      </c>
      <c r="AO10" s="46"/>
      <c r="AP10" s="58"/>
      <c r="AQ10" s="46">
        <v>6174</v>
      </c>
      <c r="AR10" s="80">
        <v>-147</v>
      </c>
      <c r="AS10" s="64">
        <v>131</v>
      </c>
      <c r="AT10" s="59">
        <v>131</v>
      </c>
      <c r="AU10" s="59">
        <v>0</v>
      </c>
      <c r="AV10" s="65">
        <v>2.12</v>
      </c>
      <c r="AW10" s="66">
        <v>131</v>
      </c>
      <c r="AX10" s="66">
        <v>131</v>
      </c>
      <c r="AZ10" s="63"/>
      <c r="BA10" s="56"/>
      <c r="BB10" s="56"/>
      <c r="BC10" s="62">
        <v>0</v>
      </c>
      <c r="BD10" s="63"/>
      <c r="BE10" s="56"/>
      <c r="BF10" s="56"/>
      <c r="BG10" s="62">
        <v>0</v>
      </c>
      <c r="BH10" s="53"/>
      <c r="BI10" s="53"/>
      <c r="BJ10" s="54">
        <v>0</v>
      </c>
      <c r="BK10" s="81"/>
      <c r="BL10" s="51">
        <v>2</v>
      </c>
      <c r="BN10" s="53"/>
      <c r="BP10" s="53"/>
      <c r="BQ10" s="68"/>
      <c r="BR10" s="80">
        <v>6029</v>
      </c>
      <c r="BS10" s="56">
        <v>20</v>
      </c>
      <c r="BT10" s="56">
        <v>0</v>
      </c>
      <c r="BU10" s="62">
        <v>6049</v>
      </c>
      <c r="BV10" s="46"/>
      <c r="BW10" s="68"/>
      <c r="BX10" s="53"/>
      <c r="BY10" s="53"/>
      <c r="BZ10" s="68"/>
      <c r="CA10" s="56">
        <v>33</v>
      </c>
      <c r="CB10" s="56">
        <v>6</v>
      </c>
      <c r="CC10" s="69">
        <v>39</v>
      </c>
      <c r="CD10" s="69">
        <v>52</v>
      </c>
      <c r="CF10" s="56">
        <v>4</v>
      </c>
      <c r="CH10" s="56">
        <v>48</v>
      </c>
      <c r="CI10" s="56">
        <v>51</v>
      </c>
      <c r="CJ10" s="56"/>
      <c r="CK10" s="56">
        <v>55</v>
      </c>
      <c r="CM10" s="56">
        <v>6104</v>
      </c>
      <c r="CN10" s="70">
        <v>51</v>
      </c>
      <c r="CO10" s="71" t="s">
        <v>83</v>
      </c>
    </row>
    <row r="11" spans="1:93" ht="36.75" x14ac:dyDescent="0.25">
      <c r="A11" s="44">
        <v>4</v>
      </c>
      <c r="B11" s="45" t="s">
        <v>84</v>
      </c>
      <c r="C11" s="46">
        <v>1382</v>
      </c>
      <c r="D11" s="46">
        <v>1158</v>
      </c>
      <c r="E11" s="46">
        <v>1544</v>
      </c>
      <c r="F11" s="47"/>
      <c r="G11" s="48"/>
      <c r="H11" s="46"/>
      <c r="I11" s="49">
        <v>1544</v>
      </c>
      <c r="J11" s="44"/>
      <c r="K11" s="74"/>
      <c r="L11" s="44"/>
      <c r="M11" s="52"/>
      <c r="N11" s="51"/>
      <c r="P11" s="51"/>
      <c r="R11" s="51"/>
      <c r="T11" s="53"/>
      <c r="U11" s="53"/>
      <c r="V11" s="54">
        <v>0</v>
      </c>
      <c r="X11" s="79">
        <v>1406</v>
      </c>
      <c r="Y11" s="56"/>
      <c r="Z11" s="56">
        <v>0</v>
      </c>
      <c r="AA11" s="57">
        <v>1406</v>
      </c>
      <c r="AB11" s="46"/>
      <c r="AC11" s="58"/>
      <c r="AD11" s="46">
        <v>1505</v>
      </c>
      <c r="AE11" s="59">
        <v>-99</v>
      </c>
      <c r="AF11" s="58"/>
      <c r="AG11" s="53"/>
      <c r="AH11" s="46"/>
      <c r="AI11" s="54">
        <v>0</v>
      </c>
      <c r="AJ11" s="60">
        <v>0</v>
      </c>
      <c r="AK11" s="80">
        <v>1406</v>
      </c>
      <c r="AL11" s="56">
        <v>0</v>
      </c>
      <c r="AM11" s="56">
        <v>0</v>
      </c>
      <c r="AN11" s="62">
        <v>1406</v>
      </c>
      <c r="AO11" s="46"/>
      <c r="AP11" s="58"/>
      <c r="AQ11" s="46">
        <v>1505</v>
      </c>
      <c r="AR11" s="80">
        <v>-99</v>
      </c>
      <c r="AS11" s="64">
        <v>-138</v>
      </c>
      <c r="AT11" s="59">
        <v>0</v>
      </c>
      <c r="AU11" s="59">
        <v>-138</v>
      </c>
      <c r="AV11" s="65">
        <v>-9.17</v>
      </c>
      <c r="AW11" s="66">
        <v>-138</v>
      </c>
      <c r="AX11" s="66">
        <v>-138</v>
      </c>
      <c r="AZ11" s="63"/>
      <c r="BA11" s="56"/>
      <c r="BB11" s="56"/>
      <c r="BC11" s="62">
        <v>0</v>
      </c>
      <c r="BD11" s="63"/>
      <c r="BE11" s="56"/>
      <c r="BF11" s="56"/>
      <c r="BG11" s="62">
        <v>0</v>
      </c>
      <c r="BH11" s="53"/>
      <c r="BI11" s="53"/>
      <c r="BJ11" s="54">
        <v>0</v>
      </c>
      <c r="BK11" s="81"/>
      <c r="BL11" s="51">
        <v>126</v>
      </c>
      <c r="BN11" s="53"/>
      <c r="BP11" s="53"/>
      <c r="BQ11" s="68"/>
      <c r="BR11" s="80">
        <v>1532</v>
      </c>
      <c r="BS11" s="56">
        <v>0</v>
      </c>
      <c r="BT11" s="56">
        <v>0</v>
      </c>
      <c r="BU11" s="62">
        <v>1532</v>
      </c>
      <c r="BV11" s="46"/>
      <c r="BW11" s="68"/>
      <c r="BX11" s="53"/>
      <c r="BY11" s="53"/>
      <c r="BZ11" s="68"/>
      <c r="CA11" s="56">
        <v>7</v>
      </c>
      <c r="CB11" s="56">
        <v>1</v>
      </c>
      <c r="CC11" s="69">
        <v>8</v>
      </c>
      <c r="CD11" s="69">
        <v>11</v>
      </c>
      <c r="CF11" s="56"/>
      <c r="CH11" s="56">
        <v>11</v>
      </c>
      <c r="CI11" s="56">
        <v>12</v>
      </c>
      <c r="CJ11" s="56"/>
      <c r="CK11" s="56">
        <v>12</v>
      </c>
      <c r="CM11" s="56">
        <v>1544</v>
      </c>
      <c r="CN11" s="70">
        <v>12</v>
      </c>
      <c r="CO11" s="71" t="s">
        <v>84</v>
      </c>
    </row>
    <row r="12" spans="1:93" x14ac:dyDescent="0.25">
      <c r="A12" s="44">
        <v>5</v>
      </c>
      <c r="B12" s="45" t="s">
        <v>85</v>
      </c>
      <c r="C12" s="46">
        <v>369</v>
      </c>
      <c r="D12" s="46">
        <v>220</v>
      </c>
      <c r="E12" s="46">
        <v>293</v>
      </c>
      <c r="F12" s="47"/>
      <c r="G12" s="48"/>
      <c r="H12" s="46">
        <v>50</v>
      </c>
      <c r="I12" s="49">
        <v>343</v>
      </c>
      <c r="J12" s="44"/>
      <c r="K12" s="74"/>
      <c r="L12" s="44"/>
      <c r="M12" s="52"/>
      <c r="N12" s="51"/>
      <c r="P12" s="51"/>
      <c r="R12" s="51"/>
      <c r="T12" s="53"/>
      <c r="U12" s="53"/>
      <c r="V12" s="54">
        <v>0</v>
      </c>
      <c r="X12" s="79">
        <v>340</v>
      </c>
      <c r="Y12" s="55">
        <v>50</v>
      </c>
      <c r="Z12" s="56">
        <v>0</v>
      </c>
      <c r="AA12" s="57">
        <v>390</v>
      </c>
      <c r="AB12" s="46"/>
      <c r="AC12" s="58"/>
      <c r="AD12" s="46">
        <v>382</v>
      </c>
      <c r="AE12" s="59">
        <v>-42</v>
      </c>
      <c r="AF12" s="58"/>
      <c r="AG12" s="53"/>
      <c r="AH12" s="46"/>
      <c r="AI12" s="54">
        <v>0</v>
      </c>
      <c r="AJ12" s="60">
        <v>0</v>
      </c>
      <c r="AK12" s="80">
        <v>340</v>
      </c>
      <c r="AL12" s="56">
        <v>50</v>
      </c>
      <c r="AM12" s="56">
        <v>0</v>
      </c>
      <c r="AN12" s="62">
        <v>390</v>
      </c>
      <c r="AO12" s="46"/>
      <c r="AP12" s="58"/>
      <c r="AQ12" s="46">
        <v>382</v>
      </c>
      <c r="AR12" s="80">
        <v>-42</v>
      </c>
      <c r="AS12" s="64">
        <v>47</v>
      </c>
      <c r="AT12" s="59">
        <v>47</v>
      </c>
      <c r="AU12" s="59">
        <v>0</v>
      </c>
      <c r="AV12" s="65">
        <v>12.3</v>
      </c>
      <c r="AW12" s="66">
        <v>47</v>
      </c>
      <c r="AX12" s="66">
        <v>47</v>
      </c>
      <c r="AZ12" s="63"/>
      <c r="BA12" s="56"/>
      <c r="BB12" s="56"/>
      <c r="BC12" s="62">
        <v>0</v>
      </c>
      <c r="BD12" s="63"/>
      <c r="BE12" s="56"/>
      <c r="BF12" s="56"/>
      <c r="BG12" s="62">
        <v>0</v>
      </c>
      <c r="BH12" s="53"/>
      <c r="BI12" s="53"/>
      <c r="BJ12" s="54">
        <v>0</v>
      </c>
      <c r="BK12" s="81"/>
      <c r="BL12" s="51"/>
      <c r="BN12" s="53"/>
      <c r="BP12" s="53"/>
      <c r="BQ12" s="68"/>
      <c r="BR12" s="80">
        <v>340</v>
      </c>
      <c r="BS12" s="56">
        <v>50</v>
      </c>
      <c r="BT12" s="56">
        <v>0</v>
      </c>
      <c r="BU12" s="62">
        <v>390</v>
      </c>
      <c r="BV12" s="46"/>
      <c r="BW12" s="68"/>
      <c r="BX12" s="53"/>
      <c r="BY12" s="53"/>
      <c r="BZ12" s="68"/>
      <c r="CA12" s="56">
        <v>1</v>
      </c>
      <c r="CB12" s="56">
        <v>0</v>
      </c>
      <c r="CC12" s="69">
        <v>1</v>
      </c>
      <c r="CD12" s="69">
        <v>1</v>
      </c>
      <c r="CF12" s="56"/>
      <c r="CH12" s="56">
        <v>1</v>
      </c>
      <c r="CI12" s="56">
        <v>1</v>
      </c>
      <c r="CJ12" s="56"/>
      <c r="CK12" s="56">
        <v>1</v>
      </c>
      <c r="CM12" s="56">
        <v>391</v>
      </c>
      <c r="CN12" s="70">
        <v>1</v>
      </c>
      <c r="CO12" s="71" t="s">
        <v>85</v>
      </c>
    </row>
    <row r="13" spans="1:93" x14ac:dyDescent="0.25">
      <c r="A13" s="44">
        <v>6</v>
      </c>
      <c r="B13" s="45" t="s">
        <v>86</v>
      </c>
      <c r="C13" s="46">
        <v>92</v>
      </c>
      <c r="D13" s="46">
        <v>120</v>
      </c>
      <c r="E13" s="46">
        <v>160</v>
      </c>
      <c r="F13" s="47"/>
      <c r="G13" s="48"/>
      <c r="H13" s="46"/>
      <c r="I13" s="49">
        <v>160</v>
      </c>
      <c r="J13" s="44"/>
      <c r="K13" s="74"/>
      <c r="L13" s="44"/>
      <c r="M13" s="52"/>
      <c r="N13" s="51"/>
      <c r="P13" s="51"/>
      <c r="R13" s="51"/>
      <c r="T13" s="53"/>
      <c r="U13" s="53"/>
      <c r="V13" s="54">
        <v>0</v>
      </c>
      <c r="X13" s="46">
        <v>141</v>
      </c>
      <c r="Y13" s="56"/>
      <c r="Z13" s="56">
        <v>0</v>
      </c>
      <c r="AA13" s="57">
        <v>141</v>
      </c>
      <c r="AB13" s="46"/>
      <c r="AC13" s="58"/>
      <c r="AD13" s="46">
        <v>122</v>
      </c>
      <c r="AE13" s="82">
        <v>19</v>
      </c>
      <c r="AF13" s="58"/>
      <c r="AG13" s="53"/>
      <c r="AH13" s="46"/>
      <c r="AI13" s="54">
        <v>0</v>
      </c>
      <c r="AJ13" s="60">
        <v>0</v>
      </c>
      <c r="AK13" s="63">
        <v>141</v>
      </c>
      <c r="AL13" s="56">
        <v>0</v>
      </c>
      <c r="AM13" s="56">
        <v>0</v>
      </c>
      <c r="AN13" s="62">
        <v>141</v>
      </c>
      <c r="AO13" s="46"/>
      <c r="AP13" s="58"/>
      <c r="AQ13" s="46">
        <v>122</v>
      </c>
      <c r="AR13" s="63">
        <v>19</v>
      </c>
      <c r="AS13" s="64">
        <v>-19</v>
      </c>
      <c r="AT13" s="59">
        <v>0</v>
      </c>
      <c r="AU13" s="59">
        <v>-19</v>
      </c>
      <c r="AV13" s="65">
        <v>-15.57</v>
      </c>
      <c r="AW13" s="66">
        <v>-19</v>
      </c>
      <c r="AX13" s="66">
        <v>40</v>
      </c>
      <c r="AZ13" s="63"/>
      <c r="BA13" s="56"/>
      <c r="BB13" s="56"/>
      <c r="BC13" s="62">
        <v>0</v>
      </c>
      <c r="BD13" s="63"/>
      <c r="BE13" s="56"/>
      <c r="BF13" s="56"/>
      <c r="BG13" s="62">
        <v>0</v>
      </c>
      <c r="BH13" s="53"/>
      <c r="BI13" s="53"/>
      <c r="BJ13" s="54">
        <v>0</v>
      </c>
      <c r="BL13" s="51"/>
      <c r="BN13" s="53"/>
      <c r="BP13" s="53"/>
      <c r="BQ13" s="68"/>
      <c r="BR13" s="63">
        <v>141</v>
      </c>
      <c r="BS13" s="56">
        <v>0</v>
      </c>
      <c r="BT13" s="56">
        <v>0</v>
      </c>
      <c r="BU13" s="62">
        <v>141</v>
      </c>
      <c r="BV13" s="46"/>
      <c r="BW13" s="68"/>
      <c r="BX13" s="53"/>
      <c r="BY13" s="53"/>
      <c r="BZ13" s="68"/>
      <c r="CA13" s="56"/>
      <c r="CB13" s="56">
        <v>0</v>
      </c>
      <c r="CC13" s="69">
        <v>0</v>
      </c>
      <c r="CD13" s="69">
        <v>0</v>
      </c>
      <c r="CF13" s="56"/>
      <c r="CH13" s="56">
        <v>0</v>
      </c>
      <c r="CI13" s="56">
        <v>0</v>
      </c>
      <c r="CJ13" s="56"/>
      <c r="CK13" s="56">
        <v>0</v>
      </c>
      <c r="CM13" s="56">
        <v>141</v>
      </c>
      <c r="CN13" s="70">
        <v>0</v>
      </c>
      <c r="CO13" s="71" t="s">
        <v>86</v>
      </c>
    </row>
    <row r="14" spans="1:93" x14ac:dyDescent="0.25">
      <c r="A14" s="44">
        <v>7</v>
      </c>
      <c r="B14" s="45" t="s">
        <v>87</v>
      </c>
      <c r="C14" s="46">
        <v>810</v>
      </c>
      <c r="D14" s="46">
        <v>660</v>
      </c>
      <c r="E14" s="46">
        <v>880</v>
      </c>
      <c r="F14" s="47"/>
      <c r="G14" s="48"/>
      <c r="H14" s="46"/>
      <c r="I14" s="49">
        <v>880</v>
      </c>
      <c r="J14" s="44"/>
      <c r="K14" s="74"/>
      <c r="L14" s="44"/>
      <c r="M14" s="52"/>
      <c r="N14" s="51"/>
      <c r="P14" s="51"/>
      <c r="R14" s="51"/>
      <c r="T14" s="53"/>
      <c r="U14" s="53"/>
      <c r="V14" s="54">
        <v>0</v>
      </c>
      <c r="X14" s="46">
        <v>766</v>
      </c>
      <c r="Y14" s="56"/>
      <c r="Z14" s="56">
        <v>0</v>
      </c>
      <c r="AA14" s="57">
        <v>766</v>
      </c>
      <c r="AB14" s="46"/>
      <c r="AC14" s="58"/>
      <c r="AD14" s="46">
        <v>829</v>
      </c>
      <c r="AE14" s="59">
        <v>-63</v>
      </c>
      <c r="AF14" s="58"/>
      <c r="AG14" s="53"/>
      <c r="AH14" s="46"/>
      <c r="AI14" s="54">
        <v>0</v>
      </c>
      <c r="AJ14" s="60">
        <v>0</v>
      </c>
      <c r="AK14" s="80">
        <v>766</v>
      </c>
      <c r="AL14" s="56">
        <v>0</v>
      </c>
      <c r="AM14" s="56">
        <v>0</v>
      </c>
      <c r="AN14" s="62">
        <v>766</v>
      </c>
      <c r="AO14" s="46"/>
      <c r="AP14" s="58"/>
      <c r="AQ14" s="46">
        <v>829</v>
      </c>
      <c r="AR14" s="80">
        <v>-63</v>
      </c>
      <c r="AS14" s="64">
        <v>-114</v>
      </c>
      <c r="AT14" s="59">
        <v>0</v>
      </c>
      <c r="AU14" s="59">
        <v>-114</v>
      </c>
      <c r="AV14" s="65">
        <v>-13.75</v>
      </c>
      <c r="AW14" s="66">
        <v>-114</v>
      </c>
      <c r="AX14" s="66">
        <v>-114</v>
      </c>
      <c r="AZ14" s="63"/>
      <c r="BA14" s="56"/>
      <c r="BB14" s="56"/>
      <c r="BC14" s="62">
        <v>0</v>
      </c>
      <c r="BD14" s="63"/>
      <c r="BE14" s="56"/>
      <c r="BF14" s="56"/>
      <c r="BG14" s="62">
        <v>0</v>
      </c>
      <c r="BH14" s="53"/>
      <c r="BI14" s="53"/>
      <c r="BJ14" s="54">
        <v>0</v>
      </c>
      <c r="BL14" s="51"/>
      <c r="BN14" s="53"/>
      <c r="BP14" s="53"/>
      <c r="BQ14" s="68"/>
      <c r="BR14" s="80">
        <v>766</v>
      </c>
      <c r="BS14" s="56">
        <v>0</v>
      </c>
      <c r="BT14" s="56">
        <v>0</v>
      </c>
      <c r="BU14" s="62">
        <v>766</v>
      </c>
      <c r="BV14" s="46"/>
      <c r="BW14" s="68"/>
      <c r="BX14" s="53"/>
      <c r="BY14" s="53"/>
      <c r="BZ14" s="68"/>
      <c r="CA14" s="56"/>
      <c r="CB14" s="56">
        <v>0</v>
      </c>
      <c r="CC14" s="69">
        <v>0</v>
      </c>
      <c r="CD14" s="69">
        <v>0</v>
      </c>
      <c r="CF14" s="56"/>
      <c r="CH14" s="56">
        <v>0</v>
      </c>
      <c r="CI14" s="56">
        <v>0</v>
      </c>
      <c r="CJ14" s="56"/>
      <c r="CK14" s="56">
        <v>0</v>
      </c>
      <c r="CM14" s="56">
        <v>766</v>
      </c>
      <c r="CN14" s="70">
        <v>0</v>
      </c>
      <c r="CO14" s="71" t="s">
        <v>87</v>
      </c>
    </row>
    <row r="15" spans="1:93" x14ac:dyDescent="0.25">
      <c r="A15" s="44">
        <v>8</v>
      </c>
      <c r="B15" s="45" t="s">
        <v>88</v>
      </c>
      <c r="C15" s="46">
        <v>695</v>
      </c>
      <c r="D15" s="46">
        <v>566</v>
      </c>
      <c r="E15" s="46">
        <v>755</v>
      </c>
      <c r="F15" s="47"/>
      <c r="G15" s="48"/>
      <c r="H15" s="46">
        <v>0</v>
      </c>
      <c r="I15" s="49">
        <v>755</v>
      </c>
      <c r="J15" s="44"/>
      <c r="K15" s="74"/>
      <c r="L15" s="44"/>
      <c r="M15" s="52"/>
      <c r="N15" s="51"/>
      <c r="P15" s="51"/>
      <c r="R15" s="51"/>
      <c r="T15" s="53"/>
      <c r="U15" s="53"/>
      <c r="V15" s="54">
        <v>0</v>
      </c>
      <c r="X15" s="46">
        <v>804</v>
      </c>
      <c r="Y15" s="55">
        <v>1</v>
      </c>
      <c r="Z15" s="56">
        <v>0</v>
      </c>
      <c r="AA15" s="57">
        <v>805</v>
      </c>
      <c r="AB15" s="46"/>
      <c r="AC15" s="58"/>
      <c r="AD15" s="46">
        <v>659</v>
      </c>
      <c r="AE15" s="59">
        <v>145</v>
      </c>
      <c r="AF15" s="58"/>
      <c r="AG15" s="53"/>
      <c r="AH15" s="46"/>
      <c r="AI15" s="54">
        <v>0</v>
      </c>
      <c r="AJ15" s="60">
        <v>0</v>
      </c>
      <c r="AK15" s="63">
        <v>804</v>
      </c>
      <c r="AL15" s="56">
        <v>1</v>
      </c>
      <c r="AM15" s="56">
        <v>0</v>
      </c>
      <c r="AN15" s="62">
        <v>805</v>
      </c>
      <c r="AO15" s="46"/>
      <c r="AP15" s="58"/>
      <c r="AQ15" s="46">
        <v>659</v>
      </c>
      <c r="AR15" s="63">
        <v>145</v>
      </c>
      <c r="AS15" s="64">
        <v>49</v>
      </c>
      <c r="AT15" s="59">
        <v>49</v>
      </c>
      <c r="AU15" s="59">
        <v>0</v>
      </c>
      <c r="AV15" s="65">
        <v>7.44</v>
      </c>
      <c r="AW15" s="66">
        <v>49</v>
      </c>
      <c r="AX15" s="66">
        <v>207</v>
      </c>
      <c r="AZ15" s="63"/>
      <c r="BA15" s="56"/>
      <c r="BB15" s="56"/>
      <c r="BC15" s="62">
        <v>0</v>
      </c>
      <c r="BD15" s="55">
        <v>-4</v>
      </c>
      <c r="BE15" s="56">
        <v>4</v>
      </c>
      <c r="BF15" s="56"/>
      <c r="BG15" s="62">
        <v>0</v>
      </c>
      <c r="BH15" s="53"/>
      <c r="BI15" s="53"/>
      <c r="BJ15" s="54">
        <v>0</v>
      </c>
      <c r="BL15" s="51"/>
      <c r="BN15" s="53"/>
      <c r="BP15" s="53"/>
      <c r="BQ15" s="68"/>
      <c r="BR15" s="63">
        <v>800</v>
      </c>
      <c r="BS15" s="56">
        <v>5</v>
      </c>
      <c r="BT15" s="56">
        <v>0</v>
      </c>
      <c r="BU15" s="62">
        <v>805</v>
      </c>
      <c r="BV15" s="46"/>
      <c r="BW15" s="68"/>
      <c r="BX15" s="53"/>
      <c r="BY15" s="53"/>
      <c r="BZ15" s="68"/>
      <c r="CA15" s="56"/>
      <c r="CB15" s="56">
        <v>0</v>
      </c>
      <c r="CC15" s="69">
        <v>0</v>
      </c>
      <c r="CD15" s="69">
        <v>0</v>
      </c>
      <c r="CF15" s="56"/>
      <c r="CH15" s="56">
        <v>0</v>
      </c>
      <c r="CI15" s="56">
        <v>0</v>
      </c>
      <c r="CJ15" s="56"/>
      <c r="CK15" s="56">
        <v>0</v>
      </c>
      <c r="CM15" s="56">
        <v>805</v>
      </c>
      <c r="CN15" s="70">
        <v>0</v>
      </c>
      <c r="CO15" s="71" t="s">
        <v>88</v>
      </c>
    </row>
    <row r="16" spans="1:93" x14ac:dyDescent="0.25">
      <c r="A16" s="44">
        <v>9</v>
      </c>
      <c r="B16" s="45" t="s">
        <v>89</v>
      </c>
      <c r="C16" s="46">
        <v>215</v>
      </c>
      <c r="D16" s="46">
        <v>219</v>
      </c>
      <c r="E16" s="46">
        <v>292</v>
      </c>
      <c r="F16" s="47"/>
      <c r="G16" s="48"/>
      <c r="H16" s="46"/>
      <c r="I16" s="49">
        <v>292</v>
      </c>
      <c r="J16" s="44"/>
      <c r="K16" s="74"/>
      <c r="L16" s="44"/>
      <c r="M16" s="52"/>
      <c r="N16" s="51"/>
      <c r="P16" s="51"/>
      <c r="R16" s="51"/>
      <c r="T16" s="53"/>
      <c r="U16" s="53"/>
      <c r="V16" s="54">
        <v>0</v>
      </c>
      <c r="X16" s="46">
        <v>239</v>
      </c>
      <c r="Y16" s="56"/>
      <c r="Z16" s="56">
        <v>0</v>
      </c>
      <c r="AA16" s="57">
        <v>239</v>
      </c>
      <c r="AB16" s="46"/>
      <c r="AC16" s="58"/>
      <c r="AD16" s="46">
        <v>222</v>
      </c>
      <c r="AE16" s="82">
        <v>17</v>
      </c>
      <c r="AF16" s="58"/>
      <c r="AG16" s="53"/>
      <c r="AH16" s="46"/>
      <c r="AI16" s="54">
        <v>0</v>
      </c>
      <c r="AJ16" s="60">
        <v>0</v>
      </c>
      <c r="AK16" s="63">
        <v>239</v>
      </c>
      <c r="AL16" s="56">
        <v>0</v>
      </c>
      <c r="AM16" s="56">
        <v>0</v>
      </c>
      <c r="AN16" s="62">
        <v>239</v>
      </c>
      <c r="AO16" s="46"/>
      <c r="AP16" s="58"/>
      <c r="AQ16" s="46">
        <v>222</v>
      </c>
      <c r="AR16" s="63">
        <v>17</v>
      </c>
      <c r="AS16" s="64">
        <v>-53</v>
      </c>
      <c r="AT16" s="59">
        <v>0</v>
      </c>
      <c r="AU16" s="59">
        <v>-53</v>
      </c>
      <c r="AV16" s="65">
        <v>-23.87</v>
      </c>
      <c r="AW16" s="66">
        <v>-53</v>
      </c>
      <c r="AX16" s="66">
        <v>-25</v>
      </c>
      <c r="AZ16" s="63"/>
      <c r="BA16" s="56"/>
      <c r="BB16" s="56"/>
      <c r="BC16" s="62">
        <v>0</v>
      </c>
      <c r="BD16" s="63"/>
      <c r="BE16" s="56"/>
      <c r="BF16" s="56"/>
      <c r="BG16" s="62">
        <v>0</v>
      </c>
      <c r="BH16" s="53"/>
      <c r="BI16" s="53"/>
      <c r="BJ16" s="54">
        <v>0</v>
      </c>
      <c r="BL16" s="51"/>
      <c r="BN16" s="53"/>
      <c r="BP16" s="53"/>
      <c r="BQ16" s="68"/>
      <c r="BR16" s="63">
        <v>239</v>
      </c>
      <c r="BS16" s="56">
        <v>0</v>
      </c>
      <c r="BT16" s="56">
        <v>0</v>
      </c>
      <c r="BU16" s="62">
        <v>239</v>
      </c>
      <c r="BV16" s="46"/>
      <c r="BW16" s="68"/>
      <c r="BX16" s="53"/>
      <c r="BY16" s="53"/>
      <c r="BZ16" s="68"/>
      <c r="CA16" s="56"/>
      <c r="CB16" s="56">
        <v>0</v>
      </c>
      <c r="CC16" s="69">
        <v>0</v>
      </c>
      <c r="CD16" s="69">
        <v>0</v>
      </c>
      <c r="CF16" s="56"/>
      <c r="CH16" s="56">
        <v>0</v>
      </c>
      <c r="CI16" s="56">
        <v>0</v>
      </c>
      <c r="CJ16" s="56"/>
      <c r="CK16" s="56">
        <v>0</v>
      </c>
      <c r="CM16" s="56">
        <v>239</v>
      </c>
      <c r="CN16" s="70">
        <v>0</v>
      </c>
      <c r="CO16" s="71" t="s">
        <v>89</v>
      </c>
    </row>
    <row r="17" spans="1:94" ht="25.5" x14ac:dyDescent="0.25">
      <c r="A17" s="44" t="s">
        <v>90</v>
      </c>
      <c r="B17" s="45" t="s">
        <v>91</v>
      </c>
      <c r="C17" s="46">
        <v>13808</v>
      </c>
      <c r="D17" s="46">
        <v>11281</v>
      </c>
      <c r="E17" s="46">
        <v>15041</v>
      </c>
      <c r="F17" s="47"/>
      <c r="G17" s="48"/>
      <c r="H17" s="46"/>
      <c r="I17" s="49">
        <v>15041</v>
      </c>
      <c r="J17" s="44"/>
      <c r="K17" s="74"/>
      <c r="L17" s="44"/>
      <c r="M17" s="52"/>
      <c r="N17" s="51"/>
      <c r="P17" s="51"/>
      <c r="R17" s="83"/>
      <c r="T17" s="53"/>
      <c r="U17" s="53"/>
      <c r="V17" s="54">
        <v>0</v>
      </c>
      <c r="X17" s="46">
        <v>14126</v>
      </c>
      <c r="Y17" s="56"/>
      <c r="Z17" s="56">
        <v>0</v>
      </c>
      <c r="AA17" s="57">
        <v>14126</v>
      </c>
      <c r="AB17" s="46"/>
      <c r="AC17" s="58"/>
      <c r="AD17" s="46">
        <v>15034</v>
      </c>
      <c r="AE17" s="84">
        <v>-908</v>
      </c>
      <c r="AF17" s="58"/>
      <c r="AG17" s="53"/>
      <c r="AH17" s="46"/>
      <c r="AI17" s="54">
        <v>0</v>
      </c>
      <c r="AJ17" s="60">
        <v>0</v>
      </c>
      <c r="AK17" s="80">
        <v>14126</v>
      </c>
      <c r="AL17" s="56">
        <v>0</v>
      </c>
      <c r="AM17" s="56">
        <v>0</v>
      </c>
      <c r="AN17" s="62">
        <v>14126</v>
      </c>
      <c r="AO17" s="46"/>
      <c r="AP17" s="58"/>
      <c r="AQ17" s="46">
        <v>15034</v>
      </c>
      <c r="AR17" s="80">
        <v>-908</v>
      </c>
      <c r="AS17" s="85">
        <v>-915</v>
      </c>
      <c r="AT17" s="59">
        <v>0</v>
      </c>
      <c r="AU17" s="86">
        <v>-915</v>
      </c>
      <c r="AV17" s="65">
        <v>-6.09</v>
      </c>
      <c r="AW17" s="66">
        <v>-915</v>
      </c>
      <c r="AX17" s="66">
        <v>2441</v>
      </c>
      <c r="AZ17" s="63"/>
      <c r="BA17" s="56"/>
      <c r="BB17" s="56"/>
      <c r="BC17" s="62">
        <v>0</v>
      </c>
      <c r="BD17" s="63"/>
      <c r="BE17" s="56"/>
      <c r="BF17" s="56"/>
      <c r="BG17" s="62">
        <v>0</v>
      </c>
      <c r="BH17" s="53"/>
      <c r="BI17" s="53"/>
      <c r="BJ17" s="54">
        <v>0</v>
      </c>
      <c r="BL17" s="51"/>
      <c r="BN17" s="53"/>
      <c r="BP17" s="53"/>
      <c r="BQ17" s="68"/>
      <c r="BR17" s="80">
        <v>14126</v>
      </c>
      <c r="BS17" s="56">
        <v>0</v>
      </c>
      <c r="BT17" s="56">
        <v>0</v>
      </c>
      <c r="BU17" s="62">
        <v>14126</v>
      </c>
      <c r="BV17" s="46"/>
      <c r="BW17" s="68"/>
      <c r="BX17" s="53"/>
      <c r="BY17" s="53"/>
      <c r="BZ17" s="68"/>
      <c r="CA17" s="56">
        <v>314</v>
      </c>
      <c r="CB17" s="56">
        <v>52</v>
      </c>
      <c r="CC17" s="69">
        <v>366</v>
      </c>
      <c r="CD17" s="69">
        <v>488</v>
      </c>
      <c r="CF17" s="56"/>
      <c r="CH17" s="56">
        <v>488</v>
      </c>
      <c r="CI17" s="56">
        <v>523</v>
      </c>
      <c r="CJ17" s="56"/>
      <c r="CK17" s="56">
        <v>523</v>
      </c>
      <c r="CM17" s="56">
        <v>14649</v>
      </c>
      <c r="CN17" s="70">
        <v>523</v>
      </c>
      <c r="CO17" s="71" t="s">
        <v>91</v>
      </c>
    </row>
    <row r="18" spans="1:94" ht="15.75" customHeight="1" x14ac:dyDescent="0.25">
      <c r="A18" s="44" t="s">
        <v>92</v>
      </c>
      <c r="B18" s="87" t="s">
        <v>93</v>
      </c>
      <c r="C18" s="88">
        <v>57</v>
      </c>
      <c r="D18" s="88">
        <v>83</v>
      </c>
      <c r="E18" s="88">
        <v>111</v>
      </c>
      <c r="F18" s="89"/>
      <c r="G18" s="88">
        <v>0</v>
      </c>
      <c r="H18" s="88"/>
      <c r="I18" s="49">
        <v>111</v>
      </c>
      <c r="J18" s="88">
        <v>7.4999999999999993E-5</v>
      </c>
      <c r="K18" s="88"/>
      <c r="L18" s="88"/>
      <c r="M18" s="88"/>
      <c r="N18" s="88"/>
      <c r="O18" s="68"/>
      <c r="P18" s="90">
        <v>111</v>
      </c>
      <c r="R18" s="83"/>
      <c r="T18" s="91"/>
      <c r="U18" s="91"/>
      <c r="V18" s="54">
        <v>0</v>
      </c>
      <c r="X18" s="88">
        <v>103</v>
      </c>
      <c r="Y18" s="92"/>
      <c r="Z18" s="92">
        <v>0</v>
      </c>
      <c r="AA18" s="57">
        <v>103</v>
      </c>
      <c r="AB18" s="88">
        <v>-103</v>
      </c>
      <c r="AC18" s="58"/>
      <c r="AD18" s="88">
        <v>109</v>
      </c>
      <c r="AE18" s="59">
        <v>-6</v>
      </c>
      <c r="AF18" s="58"/>
      <c r="AG18" s="91">
        <v>0</v>
      </c>
      <c r="AH18" s="91"/>
      <c r="AI18" s="54">
        <v>0</v>
      </c>
      <c r="AJ18" s="60">
        <v>0</v>
      </c>
      <c r="AK18" s="93">
        <v>103</v>
      </c>
      <c r="AL18" s="92">
        <v>0</v>
      </c>
      <c r="AM18" s="92">
        <v>0</v>
      </c>
      <c r="AN18" s="62">
        <v>103</v>
      </c>
      <c r="AO18" s="88"/>
      <c r="AP18" s="58"/>
      <c r="AQ18" s="88">
        <v>109</v>
      </c>
      <c r="AR18" s="80">
        <v>-6</v>
      </c>
      <c r="AS18" s="64">
        <v>-8</v>
      </c>
      <c r="AT18" s="59">
        <v>0</v>
      </c>
      <c r="AU18" s="59">
        <v>-8</v>
      </c>
      <c r="AV18" s="65">
        <v>-7.34</v>
      </c>
      <c r="AW18" s="66">
        <v>-8</v>
      </c>
      <c r="AX18" s="66">
        <v>1</v>
      </c>
      <c r="AZ18" s="93"/>
      <c r="BA18" s="92"/>
      <c r="BB18" s="92"/>
      <c r="BC18" s="62">
        <v>0</v>
      </c>
      <c r="BD18" s="93"/>
      <c r="BE18" s="92"/>
      <c r="BF18" s="92"/>
      <c r="BG18" s="62">
        <v>0</v>
      </c>
      <c r="BH18" s="88"/>
      <c r="BI18" s="88"/>
      <c r="BJ18" s="54">
        <v>0</v>
      </c>
      <c r="BL18" s="90"/>
      <c r="BN18" s="88"/>
      <c r="BP18" s="88"/>
      <c r="BQ18" s="68"/>
      <c r="BR18" s="93">
        <v>103</v>
      </c>
      <c r="BS18" s="92">
        <v>0</v>
      </c>
      <c r="BT18" s="92">
        <v>0</v>
      </c>
      <c r="BU18" s="62">
        <v>103</v>
      </c>
      <c r="BV18" s="88"/>
      <c r="BW18" s="68"/>
      <c r="BX18" s="88"/>
      <c r="BY18" s="88"/>
      <c r="BZ18" s="68"/>
      <c r="CA18" s="92"/>
      <c r="CB18" s="92">
        <v>0</v>
      </c>
      <c r="CC18" s="69">
        <v>0</v>
      </c>
      <c r="CD18" s="69">
        <v>0</v>
      </c>
      <c r="CF18" s="92"/>
      <c r="CH18" s="92">
        <v>0</v>
      </c>
      <c r="CI18" s="92">
        <v>0</v>
      </c>
      <c r="CJ18" s="92"/>
      <c r="CK18" s="92">
        <v>0</v>
      </c>
      <c r="CM18" s="92">
        <v>103</v>
      </c>
      <c r="CN18" s="94">
        <v>0</v>
      </c>
      <c r="CO18" s="95" t="s">
        <v>93</v>
      </c>
    </row>
    <row r="19" spans="1:94" ht="48" x14ac:dyDescent="0.25">
      <c r="A19" s="44" t="s">
        <v>94</v>
      </c>
      <c r="B19" s="96" t="s">
        <v>95</v>
      </c>
      <c r="C19" s="97">
        <v>3787</v>
      </c>
      <c r="D19" s="97">
        <v>1651</v>
      </c>
      <c r="E19" s="97">
        <v>2201</v>
      </c>
      <c r="F19" s="89">
        <v>17</v>
      </c>
      <c r="G19" s="97">
        <v>31</v>
      </c>
      <c r="H19" s="88"/>
      <c r="I19" s="49">
        <v>2232</v>
      </c>
      <c r="J19" s="88">
        <v>0</v>
      </c>
      <c r="K19" s="88">
        <v>0</v>
      </c>
      <c r="L19" s="88">
        <v>0</v>
      </c>
      <c r="M19" s="88">
        <v>3659</v>
      </c>
      <c r="N19" s="88">
        <v>-2232</v>
      </c>
      <c r="P19" s="90">
        <v>2201</v>
      </c>
      <c r="R19" s="83"/>
      <c r="T19" s="98"/>
      <c r="U19" s="98"/>
      <c r="V19" s="54">
        <v>0</v>
      </c>
      <c r="X19" s="97">
        <v>2388</v>
      </c>
      <c r="Y19" s="99"/>
      <c r="Z19" s="99">
        <v>31</v>
      </c>
      <c r="AA19" s="97">
        <v>2419</v>
      </c>
      <c r="AB19" s="97">
        <v>-2419</v>
      </c>
      <c r="AC19" s="58"/>
      <c r="AD19" s="97">
        <v>2933</v>
      </c>
      <c r="AE19" s="59">
        <v>-545</v>
      </c>
      <c r="AF19" s="58"/>
      <c r="AG19" s="100">
        <v>0</v>
      </c>
      <c r="AH19" s="98"/>
      <c r="AI19" s="54">
        <v>0</v>
      </c>
      <c r="AJ19" s="60">
        <v>0</v>
      </c>
      <c r="AK19" s="101">
        <v>2388</v>
      </c>
      <c r="AL19" s="99">
        <v>0</v>
      </c>
      <c r="AM19" s="99">
        <v>31</v>
      </c>
      <c r="AN19" s="97">
        <v>2419</v>
      </c>
      <c r="AO19" s="97"/>
      <c r="AP19" s="58"/>
      <c r="AQ19" s="97">
        <v>2933</v>
      </c>
      <c r="AR19" s="80">
        <v>-545</v>
      </c>
      <c r="AS19" s="64">
        <v>187</v>
      </c>
      <c r="AT19" s="59">
        <v>187</v>
      </c>
      <c r="AU19" s="59">
        <v>0</v>
      </c>
      <c r="AV19" s="65">
        <v>6.38</v>
      </c>
      <c r="AW19" s="66">
        <v>187</v>
      </c>
      <c r="AX19" s="66">
        <v>187</v>
      </c>
      <c r="AZ19" s="101"/>
      <c r="BA19" s="99"/>
      <c r="BB19" s="99"/>
      <c r="BC19" s="97">
        <v>0</v>
      </c>
      <c r="BD19" s="101"/>
      <c r="BE19" s="99"/>
      <c r="BF19" s="99"/>
      <c r="BG19" s="97">
        <v>0</v>
      </c>
      <c r="BH19" s="88"/>
      <c r="BI19" s="88"/>
      <c r="BJ19" s="54">
        <v>0</v>
      </c>
      <c r="BL19" s="90"/>
      <c r="BN19" s="88"/>
      <c r="BP19" s="88"/>
      <c r="BQ19" s="68"/>
      <c r="BR19" s="101">
        <v>2388</v>
      </c>
      <c r="BS19" s="99">
        <v>0</v>
      </c>
      <c r="BT19" s="99">
        <v>31</v>
      </c>
      <c r="BU19" s="97">
        <v>2419</v>
      </c>
      <c r="BV19" s="97"/>
      <c r="BW19" s="68"/>
      <c r="BX19" s="88"/>
      <c r="BY19" s="88"/>
      <c r="BZ19" s="68"/>
      <c r="CA19" s="92"/>
      <c r="CB19" s="99">
        <v>0</v>
      </c>
      <c r="CC19" s="69">
        <v>0</v>
      </c>
      <c r="CD19" s="69">
        <v>0</v>
      </c>
      <c r="CF19" s="99"/>
      <c r="CH19" s="99">
        <v>0</v>
      </c>
      <c r="CI19" s="99">
        <v>0</v>
      </c>
      <c r="CJ19" s="99">
        <v>31</v>
      </c>
      <c r="CK19" s="99">
        <v>31</v>
      </c>
      <c r="CM19" s="99">
        <v>2419</v>
      </c>
      <c r="CN19" s="102">
        <v>31</v>
      </c>
      <c r="CO19" s="103" t="s">
        <v>95</v>
      </c>
    </row>
    <row r="20" spans="1:94" ht="15" customHeight="1" x14ac:dyDescent="0.25">
      <c r="A20" s="44">
        <v>11</v>
      </c>
      <c r="B20" s="45" t="s">
        <v>96</v>
      </c>
      <c r="C20" s="46">
        <v>4323</v>
      </c>
      <c r="D20" s="46">
        <v>2897</v>
      </c>
      <c r="E20" s="46">
        <v>3863</v>
      </c>
      <c r="F20" s="47"/>
      <c r="G20" s="48"/>
      <c r="H20" s="46"/>
      <c r="I20" s="49">
        <v>3863</v>
      </c>
      <c r="J20" s="44"/>
      <c r="K20" s="74"/>
      <c r="L20" s="44"/>
      <c r="M20" s="52"/>
      <c r="N20" s="51"/>
      <c r="P20" s="51"/>
      <c r="R20" s="83"/>
      <c r="T20" s="53"/>
      <c r="U20" s="53"/>
      <c r="V20" s="54">
        <v>0</v>
      </c>
      <c r="X20" s="79">
        <v>4058</v>
      </c>
      <c r="Y20" s="56"/>
      <c r="Z20" s="56">
        <v>0</v>
      </c>
      <c r="AA20" s="57">
        <v>4058</v>
      </c>
      <c r="AB20" s="46"/>
      <c r="AC20" s="58"/>
      <c r="AD20" s="46">
        <v>5205</v>
      </c>
      <c r="AE20" s="59">
        <v>-1147</v>
      </c>
      <c r="AF20" s="58"/>
      <c r="AG20" s="53"/>
      <c r="AH20" s="46"/>
      <c r="AI20" s="54">
        <v>0</v>
      </c>
      <c r="AJ20" s="60">
        <v>0</v>
      </c>
      <c r="AK20" s="80">
        <v>4058</v>
      </c>
      <c r="AL20" s="56">
        <v>0</v>
      </c>
      <c r="AM20" s="56">
        <v>0</v>
      </c>
      <c r="AN20" s="62">
        <v>4058</v>
      </c>
      <c r="AO20" s="46"/>
      <c r="AP20" s="58"/>
      <c r="AQ20" s="46">
        <v>5205</v>
      </c>
      <c r="AR20" s="80">
        <v>-1147</v>
      </c>
      <c r="AS20" s="64">
        <v>195</v>
      </c>
      <c r="AT20" s="59">
        <v>195</v>
      </c>
      <c r="AU20" s="59">
        <v>0</v>
      </c>
      <c r="AV20" s="65">
        <v>3.75</v>
      </c>
      <c r="AW20" s="66">
        <v>195</v>
      </c>
      <c r="AX20" s="66">
        <v>195</v>
      </c>
      <c r="AZ20" s="63"/>
      <c r="BA20" s="56"/>
      <c r="BB20" s="56"/>
      <c r="BC20" s="62">
        <v>0</v>
      </c>
      <c r="BD20" s="63"/>
      <c r="BE20" s="56"/>
      <c r="BF20" s="56"/>
      <c r="BG20" s="62">
        <v>0</v>
      </c>
      <c r="BH20" s="53"/>
      <c r="BI20" s="53"/>
      <c r="BJ20" s="54">
        <v>0</v>
      </c>
      <c r="BK20" s="81"/>
      <c r="BL20" s="51"/>
      <c r="BN20" s="53"/>
      <c r="BP20" s="53"/>
      <c r="BQ20" s="68"/>
      <c r="BR20" s="80">
        <v>4058</v>
      </c>
      <c r="BS20" s="56">
        <v>0</v>
      </c>
      <c r="BT20" s="56">
        <v>0</v>
      </c>
      <c r="BU20" s="62">
        <v>4058</v>
      </c>
      <c r="BV20" s="46"/>
      <c r="BW20" s="68"/>
      <c r="BX20" s="53"/>
      <c r="BY20" s="53"/>
      <c r="BZ20" s="68"/>
      <c r="CA20" s="56">
        <v>211</v>
      </c>
      <c r="CB20" s="56">
        <v>35</v>
      </c>
      <c r="CC20" s="69">
        <v>246</v>
      </c>
      <c r="CD20" s="69">
        <v>328</v>
      </c>
      <c r="CF20" s="56"/>
      <c r="CH20" s="56">
        <v>328</v>
      </c>
      <c r="CI20" s="56">
        <v>352</v>
      </c>
      <c r="CJ20" s="56"/>
      <c r="CK20" s="56">
        <v>352</v>
      </c>
      <c r="CM20" s="56">
        <v>4410</v>
      </c>
      <c r="CN20" s="70">
        <v>352</v>
      </c>
      <c r="CO20" s="71" t="s">
        <v>96</v>
      </c>
    </row>
    <row r="21" spans="1:94" x14ac:dyDescent="0.25">
      <c r="A21" s="44">
        <v>12</v>
      </c>
      <c r="B21" s="45" t="s">
        <v>97</v>
      </c>
      <c r="C21" s="46">
        <v>2140</v>
      </c>
      <c r="D21" s="46">
        <v>1676</v>
      </c>
      <c r="E21" s="46">
        <v>2235</v>
      </c>
      <c r="F21" s="47"/>
      <c r="G21" s="48"/>
      <c r="H21" s="46"/>
      <c r="I21" s="49">
        <v>2235</v>
      </c>
      <c r="J21" s="44"/>
      <c r="K21" s="74"/>
      <c r="L21" s="44"/>
      <c r="M21" s="52"/>
      <c r="N21" s="51"/>
      <c r="P21" s="51"/>
      <c r="R21" s="83"/>
      <c r="T21" s="53"/>
      <c r="U21" s="53"/>
      <c r="V21" s="54">
        <v>0</v>
      </c>
      <c r="X21" s="46">
        <v>2235</v>
      </c>
      <c r="Y21" s="56"/>
      <c r="Z21" s="56">
        <v>0</v>
      </c>
      <c r="AA21" s="57">
        <v>2235</v>
      </c>
      <c r="AB21" s="46"/>
      <c r="AC21" s="58"/>
      <c r="AD21" s="46">
        <v>2312</v>
      </c>
      <c r="AE21" s="59">
        <v>-77</v>
      </c>
      <c r="AF21" s="58"/>
      <c r="AG21" s="53"/>
      <c r="AH21" s="46"/>
      <c r="AI21" s="54">
        <v>0</v>
      </c>
      <c r="AJ21" s="60">
        <v>0</v>
      </c>
      <c r="AK21" s="80">
        <v>2235</v>
      </c>
      <c r="AL21" s="56">
        <v>0</v>
      </c>
      <c r="AM21" s="56">
        <v>0</v>
      </c>
      <c r="AN21" s="62">
        <v>2235</v>
      </c>
      <c r="AO21" s="46"/>
      <c r="AP21" s="58"/>
      <c r="AQ21" s="46">
        <v>2312</v>
      </c>
      <c r="AR21" s="80">
        <v>-77</v>
      </c>
      <c r="AS21" s="64">
        <v>0</v>
      </c>
      <c r="AT21" s="59">
        <v>0</v>
      </c>
      <c r="AU21" s="59">
        <v>0</v>
      </c>
      <c r="AV21" s="65">
        <v>0</v>
      </c>
      <c r="AW21" s="66">
        <v>0</v>
      </c>
      <c r="AX21" s="66">
        <v>0</v>
      </c>
      <c r="AZ21" s="63"/>
      <c r="BA21" s="56"/>
      <c r="BB21" s="56"/>
      <c r="BC21" s="62">
        <v>0</v>
      </c>
      <c r="BD21" s="63"/>
      <c r="BE21" s="56"/>
      <c r="BF21" s="56"/>
      <c r="BG21" s="62">
        <v>0</v>
      </c>
      <c r="BH21" s="53"/>
      <c r="BI21" s="53"/>
      <c r="BJ21" s="54">
        <v>0</v>
      </c>
      <c r="BL21" s="51">
        <v>362</v>
      </c>
      <c r="BN21" s="53"/>
      <c r="BP21" s="53"/>
      <c r="BQ21" s="68"/>
      <c r="BR21" s="80">
        <v>2597</v>
      </c>
      <c r="BS21" s="56">
        <v>0</v>
      </c>
      <c r="BT21" s="56">
        <v>0</v>
      </c>
      <c r="BU21" s="62">
        <v>2597</v>
      </c>
      <c r="BV21" s="46"/>
      <c r="BW21" s="68"/>
      <c r="BX21" s="53"/>
      <c r="BY21" s="53"/>
      <c r="BZ21" s="68"/>
      <c r="CA21" s="56">
        <v>6</v>
      </c>
      <c r="CB21" s="56">
        <v>1</v>
      </c>
      <c r="CC21" s="69">
        <v>7</v>
      </c>
      <c r="CD21" s="69">
        <v>9</v>
      </c>
      <c r="CF21" s="56"/>
      <c r="CH21" s="56">
        <v>9</v>
      </c>
      <c r="CI21" s="56">
        <v>10</v>
      </c>
      <c r="CJ21" s="56"/>
      <c r="CK21" s="56">
        <v>10</v>
      </c>
      <c r="CM21" s="56">
        <v>2607</v>
      </c>
      <c r="CN21" s="70">
        <v>10</v>
      </c>
      <c r="CO21" s="71" t="s">
        <v>97</v>
      </c>
    </row>
    <row r="22" spans="1:94" x14ac:dyDescent="0.25">
      <c r="A22" s="44">
        <v>13</v>
      </c>
      <c r="B22" s="45" t="s">
        <v>98</v>
      </c>
      <c r="C22" s="46">
        <v>19394</v>
      </c>
      <c r="D22" s="46">
        <v>15266</v>
      </c>
      <c r="E22" s="46">
        <v>20355</v>
      </c>
      <c r="F22" s="47"/>
      <c r="G22" s="48"/>
      <c r="H22" s="46"/>
      <c r="I22" s="49">
        <v>20355</v>
      </c>
      <c r="J22" s="44"/>
      <c r="K22" s="74"/>
      <c r="L22" s="44"/>
      <c r="M22" s="52"/>
      <c r="N22" s="51"/>
      <c r="P22" s="51"/>
      <c r="R22" s="83"/>
      <c r="T22" s="53"/>
      <c r="U22" s="53"/>
      <c r="V22" s="54">
        <v>0</v>
      </c>
      <c r="X22" s="79">
        <v>19509</v>
      </c>
      <c r="Y22" s="56"/>
      <c r="Z22" s="56">
        <v>0</v>
      </c>
      <c r="AA22" s="57">
        <v>19509</v>
      </c>
      <c r="AB22" s="46"/>
      <c r="AC22" s="58"/>
      <c r="AD22" s="46">
        <v>19525</v>
      </c>
      <c r="AE22" s="59">
        <v>-16</v>
      </c>
      <c r="AF22" s="58"/>
      <c r="AG22" s="53"/>
      <c r="AH22" s="46"/>
      <c r="AI22" s="54">
        <v>0</v>
      </c>
      <c r="AJ22" s="60">
        <v>0</v>
      </c>
      <c r="AK22" s="80">
        <v>19509</v>
      </c>
      <c r="AL22" s="56">
        <v>0</v>
      </c>
      <c r="AM22" s="56">
        <v>0</v>
      </c>
      <c r="AN22" s="62">
        <v>19509</v>
      </c>
      <c r="AO22" s="46"/>
      <c r="AP22" s="58"/>
      <c r="AQ22" s="46">
        <v>19525</v>
      </c>
      <c r="AR22" s="80">
        <v>-16</v>
      </c>
      <c r="AS22" s="85">
        <v>-846</v>
      </c>
      <c r="AT22" s="59">
        <v>0</v>
      </c>
      <c r="AU22" s="86">
        <v>-846</v>
      </c>
      <c r="AV22" s="65">
        <v>-4.33</v>
      </c>
      <c r="AW22" s="66">
        <v>-846</v>
      </c>
      <c r="AX22" s="66">
        <v>-846</v>
      </c>
      <c r="AZ22" s="63"/>
      <c r="BA22" s="56"/>
      <c r="BB22" s="56"/>
      <c r="BC22" s="62">
        <v>0</v>
      </c>
      <c r="BD22" s="63"/>
      <c r="BE22" s="56"/>
      <c r="BF22" s="56"/>
      <c r="BG22" s="62">
        <v>0</v>
      </c>
      <c r="BH22" s="53"/>
      <c r="BI22" s="53"/>
      <c r="BJ22" s="54">
        <v>0</v>
      </c>
      <c r="BK22" s="81"/>
      <c r="BL22" s="51"/>
      <c r="BN22" s="53"/>
      <c r="BP22" s="53"/>
      <c r="BQ22" s="68"/>
      <c r="BR22" s="80">
        <v>19509</v>
      </c>
      <c r="BS22" s="56">
        <v>0</v>
      </c>
      <c r="BT22" s="56">
        <v>0</v>
      </c>
      <c r="BU22" s="62">
        <v>19509</v>
      </c>
      <c r="BV22" s="46"/>
      <c r="BW22" s="68"/>
      <c r="BX22" s="53"/>
      <c r="BY22" s="53"/>
      <c r="BZ22" s="68"/>
      <c r="CA22" s="56">
        <v>217</v>
      </c>
      <c r="CB22" s="56">
        <v>36</v>
      </c>
      <c r="CC22" s="69">
        <v>253</v>
      </c>
      <c r="CD22" s="69">
        <v>337</v>
      </c>
      <c r="CF22" s="56"/>
      <c r="CH22" s="56">
        <v>337</v>
      </c>
      <c r="CI22" s="56">
        <v>361</v>
      </c>
      <c r="CJ22" s="56"/>
      <c r="CK22" s="56">
        <v>361</v>
      </c>
      <c r="CM22" s="56">
        <v>19870</v>
      </c>
      <c r="CN22" s="70">
        <v>361</v>
      </c>
      <c r="CO22" s="71" t="s">
        <v>98</v>
      </c>
    </row>
    <row r="23" spans="1:94" ht="48.75" x14ac:dyDescent="0.25">
      <c r="A23" s="44">
        <v>14</v>
      </c>
      <c r="B23" s="45" t="s">
        <v>99</v>
      </c>
      <c r="C23" s="46">
        <v>4917</v>
      </c>
      <c r="D23" s="46">
        <v>3780</v>
      </c>
      <c r="E23" s="46">
        <v>5040</v>
      </c>
      <c r="F23" s="47"/>
      <c r="G23" s="48"/>
      <c r="H23" s="46">
        <v>352</v>
      </c>
      <c r="I23" s="49">
        <v>5392</v>
      </c>
      <c r="J23" s="44"/>
      <c r="K23" s="74"/>
      <c r="L23" s="44"/>
      <c r="M23" s="52"/>
      <c r="N23" s="51"/>
      <c r="P23" s="51"/>
      <c r="R23" s="83"/>
      <c r="T23" s="53"/>
      <c r="U23" s="53"/>
      <c r="V23" s="54">
        <v>0</v>
      </c>
      <c r="X23" s="79">
        <v>4812</v>
      </c>
      <c r="Y23" s="55">
        <v>397</v>
      </c>
      <c r="Z23" s="56">
        <v>0</v>
      </c>
      <c r="AA23" s="57">
        <v>5209</v>
      </c>
      <c r="AB23" s="46"/>
      <c r="AC23" s="58"/>
      <c r="AD23" s="46">
        <v>5044</v>
      </c>
      <c r="AE23" s="59">
        <v>-232</v>
      </c>
      <c r="AF23" s="58"/>
      <c r="AG23" s="53"/>
      <c r="AH23" s="46"/>
      <c r="AI23" s="54">
        <v>0</v>
      </c>
      <c r="AJ23" s="60">
        <v>0</v>
      </c>
      <c r="AK23" s="80">
        <v>4812</v>
      </c>
      <c r="AL23" s="61">
        <v>247</v>
      </c>
      <c r="AM23" s="56">
        <v>0</v>
      </c>
      <c r="AN23" s="62">
        <v>5059</v>
      </c>
      <c r="AO23" s="46"/>
      <c r="AP23" s="58"/>
      <c r="AQ23" s="46">
        <v>5044</v>
      </c>
      <c r="AR23" s="80">
        <v>-232</v>
      </c>
      <c r="AS23" s="64">
        <v>-228</v>
      </c>
      <c r="AT23" s="59">
        <v>0</v>
      </c>
      <c r="AU23" s="59">
        <v>-228</v>
      </c>
      <c r="AV23" s="65">
        <v>-4.5199999999999996</v>
      </c>
      <c r="AW23" s="66">
        <v>-228</v>
      </c>
      <c r="AX23" s="66">
        <v>-228</v>
      </c>
      <c r="AZ23" s="63"/>
      <c r="BA23" s="67"/>
      <c r="BB23" s="56"/>
      <c r="BC23" s="62">
        <v>0</v>
      </c>
      <c r="BD23" s="63"/>
      <c r="BE23" s="61">
        <v>2</v>
      </c>
      <c r="BF23" s="61">
        <v>2</v>
      </c>
      <c r="BG23" s="62">
        <v>4</v>
      </c>
      <c r="BH23" s="53"/>
      <c r="BI23" s="53"/>
      <c r="BJ23" s="54">
        <v>0</v>
      </c>
      <c r="BK23" s="81"/>
      <c r="BL23" s="51">
        <v>16</v>
      </c>
      <c r="BN23" s="53"/>
      <c r="BP23" s="53"/>
      <c r="BQ23" s="68"/>
      <c r="BR23" s="80">
        <v>4828</v>
      </c>
      <c r="BS23" s="61">
        <v>249</v>
      </c>
      <c r="BT23" s="56">
        <v>2</v>
      </c>
      <c r="BU23" s="62">
        <v>5079</v>
      </c>
      <c r="BV23" s="46"/>
      <c r="BW23" s="68"/>
      <c r="BX23" s="53"/>
      <c r="BY23" s="53"/>
      <c r="BZ23" s="68"/>
      <c r="CA23" s="55">
        <v>88</v>
      </c>
      <c r="CB23" s="56">
        <v>15</v>
      </c>
      <c r="CC23" s="69">
        <v>103</v>
      </c>
      <c r="CD23" s="69">
        <v>137</v>
      </c>
      <c r="CF23" s="104">
        <v>22</v>
      </c>
      <c r="CH23" s="56">
        <v>115</v>
      </c>
      <c r="CI23" s="56">
        <v>123</v>
      </c>
      <c r="CJ23" s="56"/>
      <c r="CK23" s="56">
        <v>145</v>
      </c>
      <c r="CL23" s="105" t="s">
        <v>100</v>
      </c>
      <c r="CM23" s="56">
        <v>5222</v>
      </c>
      <c r="CN23" s="70">
        <v>123</v>
      </c>
      <c r="CO23" s="71" t="s">
        <v>99</v>
      </c>
      <c r="CP23" s="106"/>
    </row>
    <row r="24" spans="1:94" x14ac:dyDescent="0.25">
      <c r="A24" s="44">
        <v>15</v>
      </c>
      <c r="B24" s="45" t="s">
        <v>101</v>
      </c>
      <c r="C24" s="46">
        <v>1659</v>
      </c>
      <c r="D24" s="46">
        <v>1217</v>
      </c>
      <c r="E24" s="46">
        <v>1623</v>
      </c>
      <c r="F24" s="47"/>
      <c r="G24" s="48"/>
      <c r="H24" s="46">
        <v>282</v>
      </c>
      <c r="I24" s="49">
        <v>1905</v>
      </c>
      <c r="J24" s="44"/>
      <c r="K24" s="74"/>
      <c r="L24" s="44"/>
      <c r="M24" s="52"/>
      <c r="N24" s="51"/>
      <c r="P24" s="51"/>
      <c r="R24" s="83"/>
      <c r="T24" s="53"/>
      <c r="U24" s="53"/>
      <c r="V24" s="54">
        <v>0</v>
      </c>
      <c r="X24" s="79">
        <v>1544</v>
      </c>
      <c r="Y24" s="55">
        <v>327</v>
      </c>
      <c r="Z24" s="56">
        <v>0</v>
      </c>
      <c r="AA24" s="57">
        <v>1871</v>
      </c>
      <c r="AB24" s="46"/>
      <c r="AC24" s="58"/>
      <c r="AD24" s="46">
        <v>1864</v>
      </c>
      <c r="AE24" s="59">
        <v>-320</v>
      </c>
      <c r="AF24" s="58"/>
      <c r="AG24" s="53"/>
      <c r="AH24" s="46"/>
      <c r="AI24" s="54">
        <v>0</v>
      </c>
      <c r="AJ24" s="60">
        <v>0</v>
      </c>
      <c r="AK24" s="80">
        <v>1544</v>
      </c>
      <c r="AL24" s="56">
        <v>327</v>
      </c>
      <c r="AM24" s="56">
        <v>0</v>
      </c>
      <c r="AN24" s="62">
        <v>1871</v>
      </c>
      <c r="AO24" s="46"/>
      <c r="AP24" s="58"/>
      <c r="AQ24" s="46">
        <v>1864</v>
      </c>
      <c r="AR24" s="80">
        <v>-320</v>
      </c>
      <c r="AS24" s="64">
        <v>-79</v>
      </c>
      <c r="AT24" s="59">
        <v>0</v>
      </c>
      <c r="AU24" s="59">
        <v>-79</v>
      </c>
      <c r="AV24" s="65">
        <v>-4.24</v>
      </c>
      <c r="AW24" s="66">
        <v>-79</v>
      </c>
      <c r="AX24" s="66">
        <v>-79</v>
      </c>
      <c r="AZ24" s="63"/>
      <c r="BA24" s="56"/>
      <c r="BB24" s="56"/>
      <c r="BC24" s="62">
        <v>0</v>
      </c>
      <c r="BD24" s="55">
        <v>-3</v>
      </c>
      <c r="BE24" s="56">
        <v>3</v>
      </c>
      <c r="BF24" s="56"/>
      <c r="BG24" s="62">
        <v>0</v>
      </c>
      <c r="BH24" s="53"/>
      <c r="BI24" s="53"/>
      <c r="BJ24" s="54">
        <v>0</v>
      </c>
      <c r="BK24" s="81"/>
      <c r="BL24" s="51"/>
      <c r="BN24" s="53"/>
      <c r="BP24" s="53"/>
      <c r="BQ24" s="68"/>
      <c r="BR24" s="80">
        <v>1541</v>
      </c>
      <c r="BS24" s="56">
        <v>330</v>
      </c>
      <c r="BT24" s="56">
        <v>0</v>
      </c>
      <c r="BU24" s="62">
        <v>1871</v>
      </c>
      <c r="BV24" s="46"/>
      <c r="BW24" s="68"/>
      <c r="BX24" s="53"/>
      <c r="BY24" s="53"/>
      <c r="BZ24" s="68"/>
      <c r="CA24" s="56">
        <v>21</v>
      </c>
      <c r="CB24" s="56">
        <v>4</v>
      </c>
      <c r="CC24" s="69">
        <v>25</v>
      </c>
      <c r="CD24" s="69">
        <v>33</v>
      </c>
      <c r="CF24" s="56"/>
      <c r="CH24" s="56">
        <v>33</v>
      </c>
      <c r="CI24" s="56">
        <v>35</v>
      </c>
      <c r="CJ24" s="56"/>
      <c r="CK24" s="56">
        <v>35</v>
      </c>
      <c r="CM24" s="56">
        <v>1906</v>
      </c>
      <c r="CN24" s="70">
        <v>35</v>
      </c>
      <c r="CO24" s="71" t="s">
        <v>101</v>
      </c>
    </row>
    <row r="25" spans="1:94" x14ac:dyDescent="0.25">
      <c r="A25" s="44">
        <v>16</v>
      </c>
      <c r="B25" s="45" t="s">
        <v>102</v>
      </c>
      <c r="C25" s="46">
        <v>858</v>
      </c>
      <c r="D25" s="46">
        <v>639</v>
      </c>
      <c r="E25" s="46">
        <v>852</v>
      </c>
      <c r="F25" s="47"/>
      <c r="G25" s="48"/>
      <c r="H25" s="46"/>
      <c r="I25" s="49">
        <v>852</v>
      </c>
      <c r="J25" s="44"/>
      <c r="K25" s="74"/>
      <c r="L25" s="44"/>
      <c r="M25" s="52"/>
      <c r="N25" s="51"/>
      <c r="P25" s="51"/>
      <c r="R25" s="83"/>
      <c r="T25" s="53"/>
      <c r="U25" s="53"/>
      <c r="V25" s="54">
        <v>0</v>
      </c>
      <c r="X25" s="46">
        <v>826</v>
      </c>
      <c r="Y25" s="56"/>
      <c r="Z25" s="56">
        <v>0</v>
      </c>
      <c r="AA25" s="57">
        <v>826</v>
      </c>
      <c r="AB25" s="46"/>
      <c r="AC25" s="58"/>
      <c r="AD25" s="46">
        <v>829</v>
      </c>
      <c r="AE25" s="82">
        <v>-3</v>
      </c>
      <c r="AF25" s="58"/>
      <c r="AG25" s="53"/>
      <c r="AH25" s="46"/>
      <c r="AI25" s="54">
        <v>0</v>
      </c>
      <c r="AJ25" s="60">
        <v>0</v>
      </c>
      <c r="AK25" s="80">
        <v>826</v>
      </c>
      <c r="AL25" s="56">
        <v>0</v>
      </c>
      <c r="AM25" s="56">
        <v>0</v>
      </c>
      <c r="AN25" s="62">
        <v>826</v>
      </c>
      <c r="AO25" s="46"/>
      <c r="AP25" s="58"/>
      <c r="AQ25" s="46">
        <v>829</v>
      </c>
      <c r="AR25" s="80">
        <v>-3</v>
      </c>
      <c r="AS25" s="64">
        <v>-26</v>
      </c>
      <c r="AT25" s="59">
        <v>0</v>
      </c>
      <c r="AU25" s="59">
        <v>-26</v>
      </c>
      <c r="AV25" s="65">
        <v>-3.14</v>
      </c>
      <c r="AW25" s="66">
        <v>-26</v>
      </c>
      <c r="AX25" s="66">
        <v>-2</v>
      </c>
      <c r="AZ25" s="63"/>
      <c r="BA25" s="56"/>
      <c r="BB25" s="56"/>
      <c r="BC25" s="62">
        <v>0</v>
      </c>
      <c r="BD25" s="63"/>
      <c r="BE25" s="56"/>
      <c r="BF25" s="56"/>
      <c r="BG25" s="62">
        <v>0</v>
      </c>
      <c r="BH25" s="53"/>
      <c r="BI25" s="53"/>
      <c r="BJ25" s="54">
        <v>0</v>
      </c>
      <c r="BL25" s="51"/>
      <c r="BM25" s="66">
        <v>0</v>
      </c>
      <c r="BN25" s="53"/>
      <c r="BP25" s="53"/>
      <c r="BQ25" s="68"/>
      <c r="BR25" s="80">
        <v>826</v>
      </c>
      <c r="BS25" s="56">
        <v>0</v>
      </c>
      <c r="BT25" s="56">
        <v>0</v>
      </c>
      <c r="BU25" s="62">
        <v>826</v>
      </c>
      <c r="BV25" s="46"/>
      <c r="BW25" s="68"/>
      <c r="BX25" s="107"/>
      <c r="BY25" s="107"/>
      <c r="BZ25" s="68"/>
      <c r="CA25" s="56">
        <v>35</v>
      </c>
      <c r="CB25" s="56">
        <v>6</v>
      </c>
      <c r="CC25" s="69">
        <v>41</v>
      </c>
      <c r="CD25" s="69">
        <v>55</v>
      </c>
      <c r="CF25" s="56"/>
      <c r="CH25" s="56">
        <v>55</v>
      </c>
      <c r="CI25" s="56">
        <v>59</v>
      </c>
      <c r="CJ25" s="56"/>
      <c r="CK25" s="56">
        <v>59</v>
      </c>
      <c r="CM25" s="56">
        <v>885</v>
      </c>
      <c r="CN25" s="70">
        <v>59</v>
      </c>
      <c r="CO25" s="71" t="s">
        <v>102</v>
      </c>
    </row>
    <row r="26" spans="1:94" ht="21.75" customHeight="1" x14ac:dyDescent="0.25">
      <c r="A26" s="44">
        <v>17</v>
      </c>
      <c r="B26" s="108" t="s">
        <v>103</v>
      </c>
      <c r="C26" s="97">
        <v>9764</v>
      </c>
      <c r="D26" s="97">
        <v>5605</v>
      </c>
      <c r="E26" s="97">
        <v>7474</v>
      </c>
      <c r="F26" s="89">
        <v>139</v>
      </c>
      <c r="G26" s="97">
        <v>432</v>
      </c>
      <c r="H26" s="88">
        <v>1438</v>
      </c>
      <c r="I26" s="49">
        <v>9344</v>
      </c>
      <c r="J26" s="109">
        <v>1.0265E-2</v>
      </c>
      <c r="K26" s="110">
        <v>12515</v>
      </c>
      <c r="L26" s="111"/>
      <c r="M26" s="112">
        <v>10986</v>
      </c>
      <c r="N26" s="113">
        <v>3171</v>
      </c>
      <c r="O26" s="68"/>
      <c r="P26" s="113">
        <v>10645</v>
      </c>
      <c r="R26" s="83"/>
      <c r="T26" s="98">
        <v>0</v>
      </c>
      <c r="U26" s="98"/>
      <c r="V26" s="54">
        <v>0</v>
      </c>
      <c r="X26" s="97">
        <v>8872</v>
      </c>
      <c r="Y26" s="99">
        <v>1485</v>
      </c>
      <c r="Z26" s="99">
        <v>432</v>
      </c>
      <c r="AA26" s="97">
        <v>10789</v>
      </c>
      <c r="AB26" s="97">
        <v>1726</v>
      </c>
      <c r="AC26" s="58"/>
      <c r="AD26" s="97">
        <v>9014</v>
      </c>
      <c r="AE26" s="59">
        <v>-142</v>
      </c>
      <c r="AF26" s="58"/>
      <c r="AG26" s="100">
        <v>0</v>
      </c>
      <c r="AH26" s="98"/>
      <c r="AI26" s="54">
        <v>0</v>
      </c>
      <c r="AJ26" s="60">
        <v>0</v>
      </c>
      <c r="AK26" s="101">
        <v>8872</v>
      </c>
      <c r="AL26" s="99">
        <v>1485</v>
      </c>
      <c r="AM26" s="99">
        <v>432</v>
      </c>
      <c r="AN26" s="97">
        <v>10789</v>
      </c>
      <c r="AO26" s="97">
        <v>1726</v>
      </c>
      <c r="AP26" s="58"/>
      <c r="AQ26" s="97">
        <v>9014</v>
      </c>
      <c r="AR26" s="80">
        <v>-142</v>
      </c>
      <c r="AS26" s="64">
        <v>1398</v>
      </c>
      <c r="AT26" s="59">
        <v>1398</v>
      </c>
      <c r="AU26" s="59">
        <v>0</v>
      </c>
      <c r="AV26" s="65">
        <v>15.51</v>
      </c>
      <c r="AW26" s="66">
        <v>1398</v>
      </c>
      <c r="AX26" s="66">
        <v>1746</v>
      </c>
      <c r="AZ26" s="101"/>
      <c r="BA26" s="99"/>
      <c r="BB26" s="99"/>
      <c r="BC26" s="97">
        <v>0</v>
      </c>
      <c r="BD26" s="101"/>
      <c r="BE26" s="99"/>
      <c r="BF26" s="99"/>
      <c r="BG26" s="97">
        <v>0</v>
      </c>
      <c r="BH26" s="97">
        <v>1726</v>
      </c>
      <c r="BI26" s="97"/>
      <c r="BJ26" s="54">
        <v>1726</v>
      </c>
      <c r="BL26" s="113">
        <v>0</v>
      </c>
      <c r="BN26" s="97">
        <v>0</v>
      </c>
      <c r="BP26" s="97">
        <v>0</v>
      </c>
      <c r="BQ26" s="68"/>
      <c r="BR26" s="101">
        <v>10598</v>
      </c>
      <c r="BS26" s="99">
        <v>1485</v>
      </c>
      <c r="BT26" s="99">
        <v>432</v>
      </c>
      <c r="BU26" s="97">
        <v>12515</v>
      </c>
      <c r="BV26" s="97">
        <v>0</v>
      </c>
      <c r="BW26" s="68"/>
      <c r="BX26" s="97">
        <v>0</v>
      </c>
      <c r="BY26" s="97">
        <v>0</v>
      </c>
      <c r="BZ26" s="68"/>
      <c r="CA26" s="92"/>
      <c r="CB26" s="99">
        <v>0</v>
      </c>
      <c r="CC26" s="69">
        <v>0</v>
      </c>
      <c r="CD26" s="69">
        <v>0</v>
      </c>
      <c r="CF26" s="99">
        <v>36</v>
      </c>
      <c r="CH26" s="114"/>
      <c r="CI26" s="99">
        <v>0</v>
      </c>
      <c r="CJ26" s="99">
        <v>396</v>
      </c>
      <c r="CK26" s="99">
        <v>432</v>
      </c>
      <c r="CL26" s="115" t="s">
        <v>104</v>
      </c>
      <c r="CM26" s="99">
        <v>12515</v>
      </c>
      <c r="CN26" s="102">
        <v>396</v>
      </c>
      <c r="CO26" s="116" t="s">
        <v>103</v>
      </c>
      <c r="CP26" s="117"/>
    </row>
    <row r="27" spans="1:94" ht="16.5" customHeight="1" x14ac:dyDescent="0.25">
      <c r="A27" s="44" t="s">
        <v>105</v>
      </c>
      <c r="B27" s="118" t="s">
        <v>106</v>
      </c>
      <c r="C27" s="88">
        <v>91</v>
      </c>
      <c r="D27" s="88">
        <v>26</v>
      </c>
      <c r="E27" s="88">
        <v>35</v>
      </c>
      <c r="F27" s="89"/>
      <c r="G27" s="88">
        <v>0</v>
      </c>
      <c r="H27" s="88">
        <v>87</v>
      </c>
      <c r="I27" s="49">
        <v>122</v>
      </c>
      <c r="J27" s="111"/>
      <c r="K27" s="111"/>
      <c r="L27" s="111"/>
      <c r="M27" s="112">
        <v>195</v>
      </c>
      <c r="N27" s="113"/>
      <c r="P27" s="113"/>
      <c r="R27" s="83"/>
      <c r="T27" s="119"/>
      <c r="U27" s="119"/>
      <c r="V27" s="54">
        <v>0</v>
      </c>
      <c r="X27" s="88">
        <v>54</v>
      </c>
      <c r="Y27" s="92">
        <v>100</v>
      </c>
      <c r="Z27" s="92">
        <v>0</v>
      </c>
      <c r="AA27" s="88">
        <v>154</v>
      </c>
      <c r="AB27" s="88"/>
      <c r="AC27" s="58"/>
      <c r="AD27" s="88">
        <v>54</v>
      </c>
      <c r="AE27" s="59">
        <v>0</v>
      </c>
      <c r="AF27" s="58"/>
      <c r="AG27" s="119">
        <v>0</v>
      </c>
      <c r="AH27" s="119"/>
      <c r="AI27" s="54">
        <v>0</v>
      </c>
      <c r="AJ27" s="60">
        <v>0</v>
      </c>
      <c r="AK27" s="88">
        <v>54</v>
      </c>
      <c r="AL27" s="92">
        <v>100</v>
      </c>
      <c r="AM27" s="92">
        <v>0</v>
      </c>
      <c r="AN27" s="88">
        <v>154</v>
      </c>
      <c r="AO27" s="88"/>
      <c r="AP27" s="58"/>
      <c r="AQ27" s="88">
        <v>54</v>
      </c>
      <c r="AR27" s="63">
        <v>0</v>
      </c>
      <c r="AS27" s="64">
        <v>19</v>
      </c>
      <c r="AT27" s="59">
        <v>19</v>
      </c>
      <c r="AU27" s="59">
        <v>0</v>
      </c>
      <c r="AV27" s="65">
        <v>35.19</v>
      </c>
      <c r="AW27" s="66">
        <v>19</v>
      </c>
      <c r="AX27" s="66">
        <v>5</v>
      </c>
      <c r="AZ27" s="88"/>
      <c r="BA27" s="92"/>
      <c r="BB27" s="92"/>
      <c r="BC27" s="88">
        <v>0</v>
      </c>
      <c r="BD27" s="88"/>
      <c r="BE27" s="92"/>
      <c r="BF27" s="92"/>
      <c r="BG27" s="88">
        <v>0</v>
      </c>
      <c r="BH27" s="88"/>
      <c r="BI27" s="88"/>
      <c r="BJ27" s="54">
        <v>0</v>
      </c>
      <c r="BL27" s="113"/>
      <c r="BN27" s="88"/>
      <c r="BP27" s="88"/>
      <c r="BQ27" s="68"/>
      <c r="BR27" s="88">
        <v>54</v>
      </c>
      <c r="BS27" s="92">
        <v>100</v>
      </c>
      <c r="BT27" s="92">
        <v>0</v>
      </c>
      <c r="BU27" s="88">
        <v>154</v>
      </c>
      <c r="BV27" s="88"/>
      <c r="BW27" s="68"/>
      <c r="BX27" s="88"/>
      <c r="BY27" s="88"/>
      <c r="BZ27" s="68"/>
      <c r="CA27" s="92"/>
      <c r="CB27" s="92">
        <v>0</v>
      </c>
      <c r="CC27" s="69">
        <v>0</v>
      </c>
      <c r="CD27" s="69">
        <v>0</v>
      </c>
      <c r="CF27" s="92"/>
      <c r="CH27" s="92">
        <v>0</v>
      </c>
      <c r="CI27" s="92">
        <v>0</v>
      </c>
      <c r="CJ27" s="92">
        <v>9</v>
      </c>
      <c r="CK27" s="92">
        <v>9</v>
      </c>
      <c r="CL27" s="5"/>
      <c r="CM27" s="92">
        <v>163</v>
      </c>
      <c r="CN27" s="94">
        <v>9</v>
      </c>
      <c r="CO27" s="120" t="s">
        <v>106</v>
      </c>
    </row>
    <row r="28" spans="1:94" ht="24.75" x14ac:dyDescent="0.25">
      <c r="A28" s="44" t="s">
        <v>107</v>
      </c>
      <c r="B28" s="118" t="s">
        <v>108</v>
      </c>
      <c r="C28" s="88">
        <v>9673</v>
      </c>
      <c r="D28" s="88">
        <v>5579</v>
      </c>
      <c r="E28" s="88">
        <v>7439</v>
      </c>
      <c r="F28" s="89">
        <v>139</v>
      </c>
      <c r="G28" s="88">
        <v>432</v>
      </c>
      <c r="H28" s="88">
        <v>1351</v>
      </c>
      <c r="I28" s="49">
        <v>9222</v>
      </c>
      <c r="J28" s="111"/>
      <c r="K28" s="111"/>
      <c r="L28" s="111"/>
      <c r="M28" s="112">
        <v>10791</v>
      </c>
      <c r="N28" s="113"/>
      <c r="P28" s="113"/>
      <c r="R28" s="83"/>
      <c r="T28" s="119"/>
      <c r="U28" s="119"/>
      <c r="V28" s="54">
        <v>0</v>
      </c>
      <c r="X28" s="88">
        <v>8818</v>
      </c>
      <c r="Y28" s="92">
        <v>1385</v>
      </c>
      <c r="Z28" s="92">
        <v>432</v>
      </c>
      <c r="AA28" s="88">
        <v>10635</v>
      </c>
      <c r="AB28" s="88"/>
      <c r="AC28" s="58"/>
      <c r="AD28" s="88">
        <v>8960</v>
      </c>
      <c r="AE28" s="59">
        <v>-142</v>
      </c>
      <c r="AF28" s="58"/>
      <c r="AG28" s="119">
        <v>0</v>
      </c>
      <c r="AH28" s="119"/>
      <c r="AI28" s="54">
        <v>0</v>
      </c>
      <c r="AJ28" s="60">
        <v>0</v>
      </c>
      <c r="AK28" s="93">
        <v>8818</v>
      </c>
      <c r="AL28" s="92">
        <v>1385</v>
      </c>
      <c r="AM28" s="92">
        <v>432</v>
      </c>
      <c r="AN28" s="88">
        <v>10635</v>
      </c>
      <c r="AO28" s="88"/>
      <c r="AP28" s="58"/>
      <c r="AQ28" s="88">
        <v>8960</v>
      </c>
      <c r="AR28" s="80">
        <v>-142</v>
      </c>
      <c r="AS28" s="64">
        <v>1379</v>
      </c>
      <c r="AT28" s="59">
        <v>1379</v>
      </c>
      <c r="AU28" s="59">
        <v>0</v>
      </c>
      <c r="AV28" s="65">
        <v>15.39</v>
      </c>
      <c r="AW28" s="66">
        <v>1379</v>
      </c>
      <c r="AX28" s="66">
        <v>1741</v>
      </c>
      <c r="AZ28" s="93"/>
      <c r="BA28" s="92"/>
      <c r="BB28" s="92"/>
      <c r="BC28" s="88">
        <v>0</v>
      </c>
      <c r="BD28" s="93"/>
      <c r="BE28" s="92"/>
      <c r="BF28" s="92"/>
      <c r="BG28" s="88">
        <v>0</v>
      </c>
      <c r="BH28" s="88">
        <v>1726</v>
      </c>
      <c r="BI28" s="88"/>
      <c r="BJ28" s="54">
        <v>1726</v>
      </c>
      <c r="BL28" s="113"/>
      <c r="BN28" s="88"/>
      <c r="BP28" s="88"/>
      <c r="BQ28" s="68"/>
      <c r="BR28" s="93">
        <v>10544</v>
      </c>
      <c r="BS28" s="92">
        <v>1385</v>
      </c>
      <c r="BT28" s="92">
        <v>432</v>
      </c>
      <c r="BU28" s="88">
        <v>12361</v>
      </c>
      <c r="BV28" s="88"/>
      <c r="BW28" s="68"/>
      <c r="BX28" s="88"/>
      <c r="BY28" s="88"/>
      <c r="BZ28" s="68"/>
      <c r="CA28" s="92"/>
      <c r="CB28" s="92">
        <v>0</v>
      </c>
      <c r="CC28" s="69">
        <v>0</v>
      </c>
      <c r="CD28" s="69">
        <v>0</v>
      </c>
      <c r="CF28" s="92">
        <v>36</v>
      </c>
      <c r="CH28" s="114"/>
      <c r="CI28" s="92">
        <v>0</v>
      </c>
      <c r="CJ28" s="92">
        <v>387</v>
      </c>
      <c r="CK28" s="92">
        <v>423</v>
      </c>
      <c r="CL28" s="5"/>
      <c r="CM28" s="92">
        <v>12352</v>
      </c>
      <c r="CN28" s="94">
        <v>387</v>
      </c>
      <c r="CO28" s="120" t="s">
        <v>108</v>
      </c>
    </row>
    <row r="29" spans="1:94" x14ac:dyDescent="0.25">
      <c r="A29" s="44">
        <v>18</v>
      </c>
      <c r="B29" s="45" t="s">
        <v>109</v>
      </c>
      <c r="C29" s="46">
        <v>4332</v>
      </c>
      <c r="D29" s="46">
        <v>3255</v>
      </c>
      <c r="E29" s="46">
        <v>4340</v>
      </c>
      <c r="F29" s="47"/>
      <c r="G29" s="48"/>
      <c r="H29" s="46">
        <v>19</v>
      </c>
      <c r="I29" s="49">
        <v>4359</v>
      </c>
      <c r="J29" s="44"/>
      <c r="K29" s="74"/>
      <c r="L29" s="44"/>
      <c r="M29" s="52"/>
      <c r="N29" s="51"/>
      <c r="P29" s="51"/>
      <c r="R29" s="51"/>
      <c r="T29" s="53"/>
      <c r="U29" s="53"/>
      <c r="V29" s="54">
        <v>0</v>
      </c>
      <c r="X29" s="79">
        <v>4471</v>
      </c>
      <c r="Y29" s="55">
        <v>7</v>
      </c>
      <c r="Z29" s="56">
        <v>0</v>
      </c>
      <c r="AA29" s="57">
        <v>4478</v>
      </c>
      <c r="AB29" s="46"/>
      <c r="AC29" s="58"/>
      <c r="AD29" s="46">
        <v>4923</v>
      </c>
      <c r="AE29" s="59">
        <v>-452</v>
      </c>
      <c r="AF29" s="58"/>
      <c r="AG29" s="53"/>
      <c r="AH29" s="53"/>
      <c r="AI29" s="54">
        <v>0</v>
      </c>
      <c r="AJ29" s="60">
        <v>0</v>
      </c>
      <c r="AK29" s="80">
        <v>4471</v>
      </c>
      <c r="AL29" s="56">
        <v>7</v>
      </c>
      <c r="AM29" s="56">
        <v>0</v>
      </c>
      <c r="AN29" s="62">
        <v>4478</v>
      </c>
      <c r="AO29" s="46"/>
      <c r="AP29" s="58"/>
      <c r="AQ29" s="46">
        <v>4923</v>
      </c>
      <c r="AR29" s="80">
        <v>-452</v>
      </c>
      <c r="AS29" s="64">
        <v>131</v>
      </c>
      <c r="AT29" s="59">
        <v>131</v>
      </c>
      <c r="AU29" s="59">
        <v>0</v>
      </c>
      <c r="AV29" s="65">
        <v>2.66</v>
      </c>
      <c r="AW29" s="66">
        <v>131</v>
      </c>
      <c r="AX29" s="66">
        <v>131</v>
      </c>
      <c r="AZ29" s="63"/>
      <c r="BA29" s="56"/>
      <c r="BB29" s="56"/>
      <c r="BC29" s="62">
        <v>0</v>
      </c>
      <c r="BD29" s="63"/>
      <c r="BE29" s="56"/>
      <c r="BF29" s="56"/>
      <c r="BG29" s="62">
        <v>0</v>
      </c>
      <c r="BH29" s="53"/>
      <c r="BI29" s="53"/>
      <c r="BJ29" s="54">
        <v>0</v>
      </c>
      <c r="BK29" s="81"/>
      <c r="BL29" s="51">
        <v>35</v>
      </c>
      <c r="BN29" s="53"/>
      <c r="BP29" s="53"/>
      <c r="BQ29" s="68"/>
      <c r="BR29" s="80">
        <v>4506</v>
      </c>
      <c r="BS29" s="56">
        <v>7</v>
      </c>
      <c r="BT29" s="56">
        <v>0</v>
      </c>
      <c r="BU29" s="62">
        <v>4513</v>
      </c>
      <c r="BV29" s="46"/>
      <c r="BW29" s="68"/>
      <c r="BX29" s="53"/>
      <c r="BY29" s="53"/>
      <c r="BZ29" s="68"/>
      <c r="CA29" s="56">
        <v>86</v>
      </c>
      <c r="CB29" s="56">
        <v>14</v>
      </c>
      <c r="CC29" s="69">
        <v>100</v>
      </c>
      <c r="CD29" s="69">
        <v>133</v>
      </c>
      <c r="CF29" s="56">
        <v>18</v>
      </c>
      <c r="CH29" s="56">
        <v>115</v>
      </c>
      <c r="CI29" s="56">
        <v>123</v>
      </c>
      <c r="CJ29" s="56"/>
      <c r="CK29" s="56">
        <v>141</v>
      </c>
      <c r="CL29" s="5"/>
      <c r="CM29" s="56">
        <v>4654</v>
      </c>
      <c r="CN29" s="70">
        <v>123</v>
      </c>
      <c r="CO29" s="71" t="s">
        <v>109</v>
      </c>
    </row>
    <row r="30" spans="1:94" x14ac:dyDescent="0.25">
      <c r="A30" s="44">
        <v>19</v>
      </c>
      <c r="B30" s="45" t="s">
        <v>110</v>
      </c>
      <c r="C30" s="46">
        <v>10663</v>
      </c>
      <c r="D30" s="46">
        <v>7509</v>
      </c>
      <c r="E30" s="46">
        <v>10012</v>
      </c>
      <c r="F30" s="47"/>
      <c r="G30" s="121"/>
      <c r="H30" s="46">
        <v>76</v>
      </c>
      <c r="I30" s="49">
        <v>10088</v>
      </c>
      <c r="J30" s="44"/>
      <c r="K30" s="74"/>
      <c r="L30" s="44"/>
      <c r="M30" s="52"/>
      <c r="N30" s="51"/>
      <c r="P30" s="51"/>
      <c r="R30" s="51"/>
      <c r="T30" s="53"/>
      <c r="U30" s="53"/>
      <c r="V30" s="54">
        <v>0</v>
      </c>
      <c r="X30" s="46">
        <v>10561</v>
      </c>
      <c r="Y30" s="55">
        <v>85</v>
      </c>
      <c r="Z30" s="56">
        <v>0</v>
      </c>
      <c r="AA30" s="57">
        <v>10646</v>
      </c>
      <c r="AB30" s="46"/>
      <c r="AC30" s="58"/>
      <c r="AD30" s="46">
        <v>10742</v>
      </c>
      <c r="AE30" s="82">
        <v>-181</v>
      </c>
      <c r="AF30" s="58"/>
      <c r="AG30" s="53"/>
      <c r="AH30" s="53"/>
      <c r="AI30" s="54">
        <v>0</v>
      </c>
      <c r="AJ30" s="60">
        <v>0</v>
      </c>
      <c r="AK30" s="80">
        <v>10561</v>
      </c>
      <c r="AL30" s="56">
        <v>85</v>
      </c>
      <c r="AM30" s="56">
        <v>0</v>
      </c>
      <c r="AN30" s="62">
        <v>10646</v>
      </c>
      <c r="AO30" s="46"/>
      <c r="AP30" s="58"/>
      <c r="AQ30" s="46">
        <v>10742</v>
      </c>
      <c r="AR30" s="80">
        <v>-181</v>
      </c>
      <c r="AS30" s="64">
        <v>549</v>
      </c>
      <c r="AT30" s="59">
        <v>549</v>
      </c>
      <c r="AU30" s="59">
        <v>0</v>
      </c>
      <c r="AV30" s="65">
        <v>5.1100000000000003</v>
      </c>
      <c r="AW30" s="66">
        <v>549</v>
      </c>
      <c r="AX30" s="66">
        <v>1702</v>
      </c>
      <c r="AZ30" s="63"/>
      <c r="BA30" s="56"/>
      <c r="BB30" s="56"/>
      <c r="BC30" s="62">
        <v>0</v>
      </c>
      <c r="BD30" s="55">
        <v>-5</v>
      </c>
      <c r="BE30" s="56">
        <v>5</v>
      </c>
      <c r="BF30" s="56"/>
      <c r="BG30" s="62">
        <v>0</v>
      </c>
      <c r="BH30" s="53"/>
      <c r="BI30" s="53"/>
      <c r="BJ30" s="54">
        <v>0</v>
      </c>
      <c r="BL30" s="51"/>
      <c r="BN30" s="53"/>
      <c r="BP30" s="53"/>
      <c r="BQ30" s="68"/>
      <c r="BR30" s="80">
        <v>10556</v>
      </c>
      <c r="BS30" s="56">
        <v>90</v>
      </c>
      <c r="BT30" s="56">
        <v>0</v>
      </c>
      <c r="BU30" s="62">
        <v>10646</v>
      </c>
      <c r="BV30" s="46"/>
      <c r="BW30" s="68"/>
      <c r="BX30" s="53"/>
      <c r="BY30" s="53"/>
      <c r="BZ30" s="68"/>
      <c r="CA30" s="56">
        <v>172</v>
      </c>
      <c r="CB30" s="56">
        <v>29</v>
      </c>
      <c r="CC30" s="69">
        <v>201</v>
      </c>
      <c r="CD30" s="69">
        <v>268</v>
      </c>
      <c r="CF30" s="56">
        <v>2</v>
      </c>
      <c r="CH30" s="56">
        <v>266</v>
      </c>
      <c r="CI30" s="56">
        <v>285</v>
      </c>
      <c r="CJ30" s="56"/>
      <c r="CK30" s="56">
        <v>287</v>
      </c>
      <c r="CL30" s="5"/>
      <c r="CM30" s="56">
        <v>10933</v>
      </c>
      <c r="CN30" s="70">
        <v>285</v>
      </c>
      <c r="CO30" s="71" t="s">
        <v>110</v>
      </c>
    </row>
    <row r="31" spans="1:94" x14ac:dyDescent="0.25">
      <c r="A31" s="44">
        <v>20</v>
      </c>
      <c r="B31" s="45" t="s">
        <v>111</v>
      </c>
      <c r="C31" s="46">
        <v>681</v>
      </c>
      <c r="D31" s="46">
        <v>538</v>
      </c>
      <c r="E31" s="46">
        <v>717</v>
      </c>
      <c r="F31" s="47"/>
      <c r="G31" s="48"/>
      <c r="H31" s="46">
        <v>17</v>
      </c>
      <c r="I31" s="49">
        <v>734</v>
      </c>
      <c r="J31" s="44"/>
      <c r="K31" s="74"/>
      <c r="L31" s="44"/>
      <c r="M31" s="52"/>
      <c r="N31" s="51"/>
      <c r="P31" s="51"/>
      <c r="R31" s="51"/>
      <c r="T31" s="53"/>
      <c r="U31" s="53"/>
      <c r="V31" s="54">
        <v>0</v>
      </c>
      <c r="X31" s="46">
        <v>688</v>
      </c>
      <c r="Y31" s="55">
        <v>17</v>
      </c>
      <c r="Z31" s="56">
        <v>0</v>
      </c>
      <c r="AA31" s="57">
        <v>705</v>
      </c>
      <c r="AB31" s="46"/>
      <c r="AC31" s="58"/>
      <c r="AD31" s="46">
        <v>745</v>
      </c>
      <c r="AE31" s="59">
        <v>-57</v>
      </c>
      <c r="AF31" s="58"/>
      <c r="AG31" s="53"/>
      <c r="AH31" s="53"/>
      <c r="AI31" s="54">
        <v>0</v>
      </c>
      <c r="AJ31" s="60">
        <v>0</v>
      </c>
      <c r="AK31" s="80">
        <v>688</v>
      </c>
      <c r="AL31" s="56">
        <v>17</v>
      </c>
      <c r="AM31" s="56">
        <v>0</v>
      </c>
      <c r="AN31" s="62">
        <v>705</v>
      </c>
      <c r="AO31" s="46"/>
      <c r="AP31" s="58"/>
      <c r="AQ31" s="46">
        <v>745</v>
      </c>
      <c r="AR31" s="80">
        <v>-57</v>
      </c>
      <c r="AS31" s="64">
        <v>-29</v>
      </c>
      <c r="AT31" s="59">
        <v>0</v>
      </c>
      <c r="AU31" s="59">
        <v>-29</v>
      </c>
      <c r="AV31" s="65">
        <v>-3.89</v>
      </c>
      <c r="AW31" s="66">
        <v>-29</v>
      </c>
      <c r="AX31" s="66">
        <v>-29</v>
      </c>
      <c r="AZ31" s="63"/>
      <c r="BA31" s="56"/>
      <c r="BB31" s="56"/>
      <c r="BC31" s="62">
        <v>0</v>
      </c>
      <c r="BD31" s="55">
        <v>-3</v>
      </c>
      <c r="BE31" s="56">
        <v>3</v>
      </c>
      <c r="BF31" s="56"/>
      <c r="BG31" s="62">
        <v>0</v>
      </c>
      <c r="BH31" s="53"/>
      <c r="BI31" s="53"/>
      <c r="BJ31" s="54">
        <v>0</v>
      </c>
      <c r="BL31" s="51"/>
      <c r="BN31" s="53"/>
      <c r="BP31" s="53"/>
      <c r="BQ31" s="68"/>
      <c r="BR31" s="80">
        <v>685</v>
      </c>
      <c r="BS31" s="56">
        <v>20</v>
      </c>
      <c r="BT31" s="56">
        <v>0</v>
      </c>
      <c r="BU31" s="62">
        <v>705</v>
      </c>
      <c r="BV31" s="46"/>
      <c r="BW31" s="68"/>
      <c r="BX31" s="53"/>
      <c r="BY31" s="53"/>
      <c r="BZ31" s="68"/>
      <c r="CA31" s="56">
        <v>86</v>
      </c>
      <c r="CB31" s="56">
        <v>14</v>
      </c>
      <c r="CC31" s="69">
        <v>100</v>
      </c>
      <c r="CD31" s="69">
        <v>133</v>
      </c>
      <c r="CF31" s="56">
        <v>0</v>
      </c>
      <c r="CH31" s="56">
        <v>133</v>
      </c>
      <c r="CI31" s="56">
        <v>143</v>
      </c>
      <c r="CJ31" s="56"/>
      <c r="CK31" s="56">
        <v>143</v>
      </c>
      <c r="CL31" s="5"/>
      <c r="CM31" s="56">
        <v>848</v>
      </c>
      <c r="CN31" s="70">
        <v>143</v>
      </c>
      <c r="CO31" s="71" t="s">
        <v>111</v>
      </c>
    </row>
    <row r="32" spans="1:94" x14ac:dyDescent="0.25">
      <c r="A32" s="44">
        <v>21</v>
      </c>
      <c r="B32" s="45" t="s">
        <v>112</v>
      </c>
      <c r="C32" s="46">
        <v>6230</v>
      </c>
      <c r="D32" s="46">
        <v>4607</v>
      </c>
      <c r="E32" s="46">
        <v>6143</v>
      </c>
      <c r="F32" s="47"/>
      <c r="G32" s="48"/>
      <c r="H32" s="46"/>
      <c r="I32" s="49">
        <v>6143</v>
      </c>
      <c r="J32" s="44"/>
      <c r="K32" s="74"/>
      <c r="L32" s="44"/>
      <c r="M32" s="52"/>
      <c r="N32" s="51"/>
      <c r="P32" s="51"/>
      <c r="R32" s="51"/>
      <c r="T32" s="53"/>
      <c r="U32" s="53"/>
      <c r="V32" s="54">
        <v>0</v>
      </c>
      <c r="X32" s="46">
        <v>6358</v>
      </c>
      <c r="Y32" s="56"/>
      <c r="Z32" s="56">
        <v>0</v>
      </c>
      <c r="AA32" s="57">
        <v>6358</v>
      </c>
      <c r="AB32" s="46"/>
      <c r="AC32" s="58"/>
      <c r="AD32" s="46">
        <v>7336</v>
      </c>
      <c r="AE32" s="82">
        <v>-978</v>
      </c>
      <c r="AF32" s="58"/>
      <c r="AG32" s="53"/>
      <c r="AH32" s="53"/>
      <c r="AI32" s="54">
        <v>0</v>
      </c>
      <c r="AJ32" s="60">
        <v>0</v>
      </c>
      <c r="AK32" s="80">
        <v>6358</v>
      </c>
      <c r="AL32" s="56">
        <v>0</v>
      </c>
      <c r="AM32" s="56">
        <v>0</v>
      </c>
      <c r="AN32" s="62">
        <v>6358</v>
      </c>
      <c r="AO32" s="46"/>
      <c r="AP32" s="58"/>
      <c r="AQ32" s="46">
        <v>7336</v>
      </c>
      <c r="AR32" s="80">
        <v>-978</v>
      </c>
      <c r="AS32" s="64">
        <v>215</v>
      </c>
      <c r="AT32" s="59">
        <v>215</v>
      </c>
      <c r="AU32" s="59">
        <v>0</v>
      </c>
      <c r="AV32" s="65">
        <v>2.93</v>
      </c>
      <c r="AW32" s="66">
        <v>215</v>
      </c>
      <c r="AX32" s="66">
        <v>960</v>
      </c>
      <c r="AZ32" s="63"/>
      <c r="BA32" s="56"/>
      <c r="BB32" s="56"/>
      <c r="BC32" s="62">
        <v>0</v>
      </c>
      <c r="BD32" s="63"/>
      <c r="BE32" s="56"/>
      <c r="BF32" s="56"/>
      <c r="BG32" s="62">
        <v>0</v>
      </c>
      <c r="BH32" s="53"/>
      <c r="BI32" s="53"/>
      <c r="BJ32" s="54">
        <v>0</v>
      </c>
      <c r="BL32" s="51">
        <v>9</v>
      </c>
      <c r="BN32" s="53"/>
      <c r="BP32" s="53"/>
      <c r="BQ32" s="68"/>
      <c r="BR32" s="80">
        <v>6367</v>
      </c>
      <c r="BS32" s="56">
        <v>0</v>
      </c>
      <c r="BT32" s="56">
        <v>0</v>
      </c>
      <c r="BU32" s="62">
        <v>6367</v>
      </c>
      <c r="BV32" s="46"/>
      <c r="BW32" s="68"/>
      <c r="BX32" s="53"/>
      <c r="BY32" s="53"/>
      <c r="BZ32" s="68"/>
      <c r="CA32" s="56">
        <v>36</v>
      </c>
      <c r="CB32" s="56">
        <v>6</v>
      </c>
      <c r="CC32" s="69">
        <v>42</v>
      </c>
      <c r="CD32" s="69">
        <v>56</v>
      </c>
      <c r="CF32" s="56"/>
      <c r="CH32" s="56">
        <v>56</v>
      </c>
      <c r="CI32" s="56">
        <v>60</v>
      </c>
      <c r="CJ32" s="56"/>
      <c r="CK32" s="56">
        <v>60</v>
      </c>
      <c r="CL32" s="5"/>
      <c r="CM32" s="56">
        <v>6427</v>
      </c>
      <c r="CN32" s="70">
        <v>60</v>
      </c>
      <c r="CO32" s="71" t="s">
        <v>112</v>
      </c>
    </row>
    <row r="33" spans="1:94" x14ac:dyDescent="0.25">
      <c r="A33" s="44">
        <v>22</v>
      </c>
      <c r="B33" s="45" t="s">
        <v>113</v>
      </c>
      <c r="C33" s="46">
        <v>1177</v>
      </c>
      <c r="D33" s="46">
        <v>963</v>
      </c>
      <c r="E33" s="46">
        <v>1284</v>
      </c>
      <c r="F33" s="47"/>
      <c r="G33" s="48"/>
      <c r="H33" s="46">
        <v>43</v>
      </c>
      <c r="I33" s="49">
        <v>1327</v>
      </c>
      <c r="J33" s="44"/>
      <c r="K33" s="74"/>
      <c r="L33" s="44"/>
      <c r="M33" s="52"/>
      <c r="N33" s="51"/>
      <c r="P33" s="51"/>
      <c r="R33" s="51"/>
      <c r="T33" s="53"/>
      <c r="U33" s="53"/>
      <c r="V33" s="54">
        <v>0</v>
      </c>
      <c r="X33" s="79">
        <v>1220</v>
      </c>
      <c r="Y33" s="55">
        <v>60</v>
      </c>
      <c r="Z33" s="56">
        <v>0</v>
      </c>
      <c r="AA33" s="57">
        <v>1280</v>
      </c>
      <c r="AB33" s="46"/>
      <c r="AC33" s="58"/>
      <c r="AD33" s="46">
        <v>1594</v>
      </c>
      <c r="AE33" s="59">
        <v>-374</v>
      </c>
      <c r="AF33" s="58"/>
      <c r="AG33" s="53"/>
      <c r="AH33" s="53"/>
      <c r="AI33" s="54">
        <v>0</v>
      </c>
      <c r="AJ33" s="60">
        <v>0</v>
      </c>
      <c r="AK33" s="80">
        <v>1220</v>
      </c>
      <c r="AL33" s="56">
        <v>60</v>
      </c>
      <c r="AM33" s="56">
        <v>0</v>
      </c>
      <c r="AN33" s="62">
        <v>1280</v>
      </c>
      <c r="AO33" s="46"/>
      <c r="AP33" s="58"/>
      <c r="AQ33" s="46">
        <v>1594</v>
      </c>
      <c r="AR33" s="80">
        <v>-374</v>
      </c>
      <c r="AS33" s="64">
        <v>-64</v>
      </c>
      <c r="AT33" s="59">
        <v>0</v>
      </c>
      <c r="AU33" s="59">
        <v>-64</v>
      </c>
      <c r="AV33" s="65">
        <v>-4.0199999999999996</v>
      </c>
      <c r="AW33" s="66">
        <v>-64</v>
      </c>
      <c r="AX33" s="66">
        <v>-64</v>
      </c>
      <c r="AZ33" s="63"/>
      <c r="BA33" s="56"/>
      <c r="BB33" s="56"/>
      <c r="BC33" s="62">
        <v>0</v>
      </c>
      <c r="BD33" s="63"/>
      <c r="BE33" s="56"/>
      <c r="BF33" s="56"/>
      <c r="BG33" s="62">
        <v>0</v>
      </c>
      <c r="BH33" s="53"/>
      <c r="BI33" s="53"/>
      <c r="BJ33" s="54">
        <v>0</v>
      </c>
      <c r="BK33" s="81"/>
      <c r="BL33" s="51"/>
      <c r="BN33" s="53"/>
      <c r="BP33" s="53"/>
      <c r="BQ33" s="68"/>
      <c r="BR33" s="80">
        <v>1220</v>
      </c>
      <c r="BS33" s="56">
        <v>60</v>
      </c>
      <c r="BT33" s="56">
        <v>0</v>
      </c>
      <c r="BU33" s="62">
        <v>1280</v>
      </c>
      <c r="BV33" s="46"/>
      <c r="BW33" s="68"/>
      <c r="BX33" s="53"/>
      <c r="BY33" s="53"/>
      <c r="BZ33" s="68"/>
      <c r="CA33" s="56">
        <v>11</v>
      </c>
      <c r="CB33" s="56">
        <v>2</v>
      </c>
      <c r="CC33" s="69">
        <v>13</v>
      </c>
      <c r="CD33" s="69">
        <v>17</v>
      </c>
      <c r="CF33" s="56"/>
      <c r="CH33" s="56">
        <v>17</v>
      </c>
      <c r="CI33" s="56">
        <v>18</v>
      </c>
      <c r="CJ33" s="56"/>
      <c r="CK33" s="56">
        <v>18</v>
      </c>
      <c r="CL33" s="5"/>
      <c r="CM33" s="56">
        <v>1298</v>
      </c>
      <c r="CN33" s="70">
        <v>18</v>
      </c>
      <c r="CO33" s="71" t="s">
        <v>113</v>
      </c>
    </row>
    <row r="34" spans="1:94" ht="27.75" customHeight="1" x14ac:dyDescent="0.25">
      <c r="A34" s="44">
        <v>23</v>
      </c>
      <c r="B34" s="122" t="s">
        <v>114</v>
      </c>
      <c r="C34" s="46">
        <v>2898</v>
      </c>
      <c r="D34" s="46">
        <v>2322</v>
      </c>
      <c r="E34" s="46">
        <v>3096</v>
      </c>
      <c r="F34" s="47"/>
      <c r="G34" s="48">
        <v>64</v>
      </c>
      <c r="H34" s="46">
        <v>2487</v>
      </c>
      <c r="I34" s="49">
        <v>5647</v>
      </c>
      <c r="J34" s="44"/>
      <c r="K34" s="74"/>
      <c r="L34" s="44"/>
      <c r="M34" s="52"/>
      <c r="N34" s="51"/>
      <c r="P34" s="51"/>
      <c r="R34" s="51"/>
      <c r="T34" s="53"/>
      <c r="U34" s="53"/>
      <c r="V34" s="54">
        <v>0</v>
      </c>
      <c r="X34" s="46">
        <v>2863</v>
      </c>
      <c r="Y34" s="55">
        <v>2565</v>
      </c>
      <c r="Z34" s="56">
        <v>64</v>
      </c>
      <c r="AA34" s="57">
        <v>5492</v>
      </c>
      <c r="AB34" s="46"/>
      <c r="AC34" s="58"/>
      <c r="AD34" s="46">
        <v>2846</v>
      </c>
      <c r="AE34" s="82">
        <v>17</v>
      </c>
      <c r="AF34" s="58"/>
      <c r="AG34" s="53"/>
      <c r="AH34" s="53"/>
      <c r="AI34" s="54">
        <v>0</v>
      </c>
      <c r="AJ34" s="60">
        <v>-1160</v>
      </c>
      <c r="AK34" s="123">
        <v>4023</v>
      </c>
      <c r="AL34" s="61">
        <v>1555</v>
      </c>
      <c r="AM34" s="61">
        <v>66</v>
      </c>
      <c r="AN34" s="62">
        <v>5644</v>
      </c>
      <c r="AO34" s="97"/>
      <c r="AP34" s="58"/>
      <c r="AQ34" s="46">
        <v>2846</v>
      </c>
      <c r="AR34" s="63">
        <v>1177</v>
      </c>
      <c r="AS34" s="64">
        <v>927</v>
      </c>
      <c r="AT34" s="59">
        <v>927</v>
      </c>
      <c r="AU34" s="59">
        <v>0</v>
      </c>
      <c r="AV34" s="65">
        <v>32.57</v>
      </c>
      <c r="AW34" s="66">
        <v>-233</v>
      </c>
      <c r="AX34" s="66">
        <v>-90</v>
      </c>
      <c r="AZ34" s="123">
        <v>158</v>
      </c>
      <c r="BA34" s="123">
        <v>977</v>
      </c>
      <c r="BB34" s="123">
        <v>0</v>
      </c>
      <c r="BC34" s="62">
        <v>1135</v>
      </c>
      <c r="BD34" s="123">
        <v>0</v>
      </c>
      <c r="BE34" s="123">
        <v>0</v>
      </c>
      <c r="BF34" s="123">
        <v>0</v>
      </c>
      <c r="BG34" s="62">
        <v>0</v>
      </c>
      <c r="BH34" s="53"/>
      <c r="BI34" s="53"/>
      <c r="BJ34" s="54">
        <v>0</v>
      </c>
      <c r="BL34" s="51">
        <v>52</v>
      </c>
      <c r="BN34" s="53"/>
      <c r="BP34" s="53"/>
      <c r="BQ34" s="68"/>
      <c r="BR34" s="123">
        <v>4233</v>
      </c>
      <c r="BS34" s="61">
        <v>2532</v>
      </c>
      <c r="BT34" s="61">
        <v>66</v>
      </c>
      <c r="BU34" s="62">
        <v>6831</v>
      </c>
      <c r="BV34" s="97"/>
      <c r="BW34" s="68"/>
      <c r="BX34" s="53"/>
      <c r="BY34" s="53"/>
      <c r="BZ34" s="68"/>
      <c r="CA34" s="55">
        <v>68</v>
      </c>
      <c r="CB34" s="61">
        <v>11</v>
      </c>
      <c r="CC34" s="69">
        <v>79</v>
      </c>
      <c r="CD34" s="124">
        <v>106</v>
      </c>
      <c r="CF34" s="104">
        <v>26</v>
      </c>
      <c r="CH34" s="61">
        <v>80</v>
      </c>
      <c r="CI34" s="61">
        <v>86</v>
      </c>
      <c r="CJ34" s="61">
        <v>40</v>
      </c>
      <c r="CK34" s="61">
        <v>152</v>
      </c>
      <c r="CL34" s="125" t="s">
        <v>115</v>
      </c>
      <c r="CM34" s="61">
        <v>6917</v>
      </c>
      <c r="CN34" s="126">
        <v>126</v>
      </c>
      <c r="CO34" s="127" t="s">
        <v>114</v>
      </c>
      <c r="CP34" s="128"/>
    </row>
    <row r="35" spans="1:94" ht="37.5" customHeight="1" x14ac:dyDescent="0.25">
      <c r="A35" s="129" t="s">
        <v>116</v>
      </c>
      <c r="B35" s="130" t="s">
        <v>117</v>
      </c>
      <c r="C35" s="55">
        <v>0</v>
      </c>
      <c r="D35" s="55">
        <v>0</v>
      </c>
      <c r="E35" s="55">
        <v>0</v>
      </c>
      <c r="F35" s="47"/>
      <c r="G35" s="48">
        <v>50</v>
      </c>
      <c r="H35" s="48">
        <v>2261</v>
      </c>
      <c r="I35" s="49">
        <v>2311</v>
      </c>
      <c r="J35" s="131">
        <v>2.3270000000000001E-3</v>
      </c>
      <c r="K35" s="74">
        <v>2837</v>
      </c>
      <c r="L35" s="44"/>
      <c r="M35" s="52"/>
      <c r="N35" s="51"/>
      <c r="P35" s="113">
        <v>526</v>
      </c>
      <c r="R35" s="51"/>
      <c r="T35" s="53"/>
      <c r="U35" s="53"/>
      <c r="V35" s="54"/>
      <c r="X35" s="48"/>
      <c r="Y35" s="55"/>
      <c r="Z35" s="56"/>
      <c r="AA35" s="57">
        <v>0</v>
      </c>
      <c r="AB35" s="46"/>
      <c r="AC35" s="58"/>
      <c r="AD35" s="55">
        <v>0</v>
      </c>
      <c r="AE35" s="55">
        <v>0</v>
      </c>
      <c r="AF35" s="58"/>
      <c r="AG35" s="53"/>
      <c r="AH35" s="53"/>
      <c r="AI35" s="54"/>
      <c r="AJ35" s="60">
        <v>-1160</v>
      </c>
      <c r="AK35" s="55">
        <v>1160</v>
      </c>
      <c r="AL35" s="61">
        <v>1135</v>
      </c>
      <c r="AM35" s="55">
        <v>56</v>
      </c>
      <c r="AN35" s="62">
        <v>2351</v>
      </c>
      <c r="AO35" s="97">
        <v>486</v>
      </c>
      <c r="AP35" s="58"/>
      <c r="AQ35" s="55">
        <v>0</v>
      </c>
      <c r="AR35" s="63">
        <v>1160</v>
      </c>
      <c r="AS35" s="64">
        <v>1160</v>
      </c>
      <c r="AT35" s="59">
        <v>1160</v>
      </c>
      <c r="AU35" s="59">
        <v>0</v>
      </c>
      <c r="AV35" s="65">
        <v>0</v>
      </c>
      <c r="AW35" s="66"/>
      <c r="AX35" s="66"/>
      <c r="AZ35" s="55">
        <v>118</v>
      </c>
      <c r="BA35" s="61">
        <v>368</v>
      </c>
      <c r="BB35" s="55"/>
      <c r="BC35" s="62">
        <v>486</v>
      </c>
      <c r="BD35" s="55"/>
      <c r="BE35" s="61"/>
      <c r="BF35" s="55"/>
      <c r="BG35" s="62">
        <v>0</v>
      </c>
      <c r="BH35" s="53"/>
      <c r="BI35" s="53"/>
      <c r="BJ35" s="54"/>
      <c r="BL35" s="113">
        <v>0</v>
      </c>
      <c r="BN35" s="53"/>
      <c r="BP35" s="53"/>
      <c r="BQ35" s="68"/>
      <c r="BR35" s="55">
        <v>1278</v>
      </c>
      <c r="BS35" s="61">
        <v>1503</v>
      </c>
      <c r="BT35" s="55">
        <v>56</v>
      </c>
      <c r="BU35" s="62">
        <v>2837</v>
      </c>
      <c r="BV35" s="97">
        <v>0</v>
      </c>
      <c r="BW35" s="68"/>
      <c r="BX35" s="53"/>
      <c r="BY35" s="53"/>
      <c r="BZ35" s="68"/>
      <c r="CA35" s="55"/>
      <c r="CB35" s="55">
        <v>0</v>
      </c>
      <c r="CC35" s="69">
        <v>0</v>
      </c>
      <c r="CD35" s="69">
        <v>0</v>
      </c>
      <c r="CF35" s="55">
        <v>16</v>
      </c>
      <c r="CH35" s="55"/>
      <c r="CI35" s="55">
        <v>0</v>
      </c>
      <c r="CJ35" s="55">
        <v>40</v>
      </c>
      <c r="CK35" s="55">
        <v>56</v>
      </c>
      <c r="CL35" s="5"/>
      <c r="CM35" s="55">
        <v>2837</v>
      </c>
      <c r="CN35" s="132">
        <v>40</v>
      </c>
      <c r="CO35" s="133" t="s">
        <v>117</v>
      </c>
    </row>
    <row r="36" spans="1:94" ht="51" x14ac:dyDescent="0.25">
      <c r="A36" s="129" t="s">
        <v>118</v>
      </c>
      <c r="B36" s="130" t="s">
        <v>119</v>
      </c>
      <c r="C36" s="55">
        <v>0</v>
      </c>
      <c r="D36" s="55">
        <v>0</v>
      </c>
      <c r="E36" s="55">
        <v>0</v>
      </c>
      <c r="F36" s="47"/>
      <c r="G36" s="48">
        <v>8</v>
      </c>
      <c r="H36" s="48">
        <v>145</v>
      </c>
      <c r="I36" s="49">
        <v>153</v>
      </c>
      <c r="J36" s="134">
        <v>4.2999999999999999E-4</v>
      </c>
      <c r="K36" s="74">
        <v>524</v>
      </c>
      <c r="L36" s="44"/>
      <c r="M36" s="52"/>
      <c r="N36" s="51"/>
      <c r="P36" s="113">
        <v>371</v>
      </c>
      <c r="R36" s="51"/>
      <c r="T36" s="53"/>
      <c r="U36" s="53"/>
      <c r="V36" s="54"/>
      <c r="X36" s="48"/>
      <c r="Y36" s="55"/>
      <c r="Z36" s="56"/>
      <c r="AA36" s="57">
        <v>0</v>
      </c>
      <c r="AB36" s="46"/>
      <c r="AC36" s="58"/>
      <c r="AD36" s="55">
        <v>0</v>
      </c>
      <c r="AE36" s="55">
        <v>0</v>
      </c>
      <c r="AF36" s="58"/>
      <c r="AG36" s="53"/>
      <c r="AH36" s="53"/>
      <c r="AI36" s="54"/>
      <c r="AJ36" s="60">
        <v>0</v>
      </c>
      <c r="AK36" s="55">
        <v>0</v>
      </c>
      <c r="AL36" s="55">
        <v>185</v>
      </c>
      <c r="AM36" s="55">
        <v>8</v>
      </c>
      <c r="AN36" s="62">
        <v>193</v>
      </c>
      <c r="AO36" s="97">
        <v>331</v>
      </c>
      <c r="AP36" s="58"/>
      <c r="AQ36" s="55">
        <v>0</v>
      </c>
      <c r="AR36" s="63">
        <v>0</v>
      </c>
      <c r="AS36" s="64">
        <v>0</v>
      </c>
      <c r="AT36" s="59">
        <v>0</v>
      </c>
      <c r="AU36" s="59">
        <v>0</v>
      </c>
      <c r="AV36" s="65">
        <v>0</v>
      </c>
      <c r="AW36" s="66"/>
      <c r="AX36" s="66"/>
      <c r="AZ36" s="55"/>
      <c r="BA36" s="55">
        <v>331</v>
      </c>
      <c r="BB36" s="55"/>
      <c r="BC36" s="62">
        <v>331</v>
      </c>
      <c r="BD36" s="55"/>
      <c r="BE36" s="55"/>
      <c r="BF36" s="55"/>
      <c r="BG36" s="62">
        <v>0</v>
      </c>
      <c r="BH36" s="53"/>
      <c r="BI36" s="53"/>
      <c r="BJ36" s="54"/>
      <c r="BL36" s="113">
        <v>0</v>
      </c>
      <c r="BN36" s="53"/>
      <c r="BP36" s="53"/>
      <c r="BQ36" s="68"/>
      <c r="BR36" s="55">
        <v>0</v>
      </c>
      <c r="BS36" s="55">
        <v>516</v>
      </c>
      <c r="BT36" s="55">
        <v>8</v>
      </c>
      <c r="BU36" s="62">
        <v>524</v>
      </c>
      <c r="BV36" s="97">
        <v>0</v>
      </c>
      <c r="BW36" s="68"/>
      <c r="BX36" s="53"/>
      <c r="BY36" s="53"/>
      <c r="BZ36" s="68"/>
      <c r="CA36" s="55"/>
      <c r="CB36" s="55">
        <v>0</v>
      </c>
      <c r="CC36" s="69">
        <v>0</v>
      </c>
      <c r="CD36" s="69">
        <v>0</v>
      </c>
      <c r="CF36" s="55">
        <v>8</v>
      </c>
      <c r="CH36" s="55"/>
      <c r="CI36" s="55">
        <v>0</v>
      </c>
      <c r="CJ36" s="55"/>
      <c r="CK36" s="55">
        <v>8</v>
      </c>
      <c r="CL36" s="5"/>
      <c r="CM36" s="55">
        <v>524</v>
      </c>
      <c r="CN36" s="132">
        <v>0</v>
      </c>
      <c r="CO36" s="133" t="s">
        <v>119</v>
      </c>
    </row>
    <row r="37" spans="1:94" ht="51" x14ac:dyDescent="0.25">
      <c r="A37" s="129" t="s">
        <v>120</v>
      </c>
      <c r="B37" s="130" t="s">
        <v>121</v>
      </c>
      <c r="C37" s="55">
        <v>0</v>
      </c>
      <c r="D37" s="55">
        <v>0</v>
      </c>
      <c r="E37" s="55">
        <v>0</v>
      </c>
      <c r="F37" s="47"/>
      <c r="G37" s="48">
        <v>0</v>
      </c>
      <c r="H37" s="48">
        <v>33</v>
      </c>
      <c r="I37" s="49">
        <v>33</v>
      </c>
      <c r="J37" s="131">
        <v>1.8900000000000001E-4</v>
      </c>
      <c r="K37" s="74">
        <v>230</v>
      </c>
      <c r="L37" s="44"/>
      <c r="M37" s="52"/>
      <c r="N37" s="51"/>
      <c r="P37" s="113">
        <v>197</v>
      </c>
      <c r="R37" s="51"/>
      <c r="T37" s="53"/>
      <c r="U37" s="53"/>
      <c r="V37" s="54"/>
      <c r="X37" s="48"/>
      <c r="Y37" s="55"/>
      <c r="Z37" s="56"/>
      <c r="AA37" s="57">
        <v>0</v>
      </c>
      <c r="AB37" s="46"/>
      <c r="AC37" s="58"/>
      <c r="AD37" s="55">
        <v>0</v>
      </c>
      <c r="AE37" s="55">
        <v>0</v>
      </c>
      <c r="AF37" s="58"/>
      <c r="AG37" s="53"/>
      <c r="AH37" s="53"/>
      <c r="AI37" s="54"/>
      <c r="AJ37" s="60">
        <v>0</v>
      </c>
      <c r="AK37" s="55">
        <v>0</v>
      </c>
      <c r="AL37" s="55">
        <v>0</v>
      </c>
      <c r="AM37" s="55">
        <v>0</v>
      </c>
      <c r="AN37" s="62">
        <v>0</v>
      </c>
      <c r="AO37" s="97">
        <v>230</v>
      </c>
      <c r="AP37" s="58"/>
      <c r="AQ37" s="55">
        <v>0</v>
      </c>
      <c r="AR37" s="63">
        <v>0</v>
      </c>
      <c r="AS37" s="64">
        <v>0</v>
      </c>
      <c r="AT37" s="59">
        <v>0</v>
      </c>
      <c r="AU37" s="59">
        <v>0</v>
      </c>
      <c r="AV37" s="65">
        <v>0</v>
      </c>
      <c r="AW37" s="66"/>
      <c r="AX37" s="66"/>
      <c r="AZ37" s="55"/>
      <c r="BA37" s="55">
        <v>230</v>
      </c>
      <c r="BB37" s="55"/>
      <c r="BC37" s="62">
        <v>230</v>
      </c>
      <c r="BD37" s="55"/>
      <c r="BE37" s="55"/>
      <c r="BF37" s="55"/>
      <c r="BG37" s="62">
        <v>0</v>
      </c>
      <c r="BH37" s="53"/>
      <c r="BI37" s="53"/>
      <c r="BJ37" s="54"/>
      <c r="BL37" s="113">
        <v>0</v>
      </c>
      <c r="BN37" s="53"/>
      <c r="BP37" s="53"/>
      <c r="BQ37" s="68"/>
      <c r="BR37" s="55">
        <v>0</v>
      </c>
      <c r="BS37" s="55">
        <v>230</v>
      </c>
      <c r="BT37" s="55">
        <v>0</v>
      </c>
      <c r="BU37" s="62">
        <v>230</v>
      </c>
      <c r="BV37" s="97">
        <v>0</v>
      </c>
      <c r="BW37" s="68"/>
      <c r="BX37" s="53"/>
      <c r="BY37" s="53"/>
      <c r="BZ37" s="68"/>
      <c r="CA37" s="55"/>
      <c r="CB37" s="55">
        <v>0</v>
      </c>
      <c r="CC37" s="69">
        <v>0</v>
      </c>
      <c r="CD37" s="69">
        <v>0</v>
      </c>
      <c r="CF37" s="55">
        <v>0</v>
      </c>
      <c r="CH37" s="55"/>
      <c r="CI37" s="55">
        <v>0</v>
      </c>
      <c r="CJ37" s="55"/>
      <c r="CK37" s="55">
        <v>0</v>
      </c>
      <c r="CL37" s="5"/>
      <c r="CM37" s="55">
        <v>230</v>
      </c>
      <c r="CN37" s="132">
        <v>0</v>
      </c>
      <c r="CO37" s="133" t="s">
        <v>121</v>
      </c>
    </row>
    <row r="38" spans="1:94" ht="64.5" thickBot="1" x14ac:dyDescent="0.3">
      <c r="A38" s="129" t="s">
        <v>122</v>
      </c>
      <c r="B38" s="130" t="s">
        <v>123</v>
      </c>
      <c r="C38" s="55">
        <v>0</v>
      </c>
      <c r="D38" s="55">
        <v>0</v>
      </c>
      <c r="E38" s="55">
        <v>0</v>
      </c>
      <c r="F38" s="47"/>
      <c r="G38" s="48">
        <v>0</v>
      </c>
      <c r="H38" s="48">
        <v>18</v>
      </c>
      <c r="I38" s="49">
        <v>18</v>
      </c>
      <c r="J38" s="131">
        <v>4.7199999999999998E-4</v>
      </c>
      <c r="K38" s="74">
        <v>575</v>
      </c>
      <c r="L38" s="44"/>
      <c r="M38" s="52"/>
      <c r="N38" s="51"/>
      <c r="P38" s="113">
        <v>557</v>
      </c>
      <c r="R38" s="51"/>
      <c r="T38" s="53"/>
      <c r="U38" s="53"/>
      <c r="V38" s="54"/>
      <c r="X38" s="48"/>
      <c r="Y38" s="55"/>
      <c r="Z38" s="56"/>
      <c r="AA38" s="57">
        <v>0</v>
      </c>
      <c r="AB38" s="46"/>
      <c r="AC38" s="58"/>
      <c r="AD38" s="55">
        <v>0</v>
      </c>
      <c r="AE38" s="55">
        <v>0</v>
      </c>
      <c r="AF38" s="58"/>
      <c r="AG38" s="53"/>
      <c r="AH38" s="53"/>
      <c r="AI38" s="54"/>
      <c r="AJ38" s="60">
        <v>-335</v>
      </c>
      <c r="AK38" s="135">
        <v>335</v>
      </c>
      <c r="AL38" s="136">
        <v>150</v>
      </c>
      <c r="AM38" s="136">
        <v>2</v>
      </c>
      <c r="AN38" s="137">
        <v>487</v>
      </c>
      <c r="AO38" s="138">
        <v>88</v>
      </c>
      <c r="AP38" s="58"/>
      <c r="AQ38" s="55">
        <v>0</v>
      </c>
      <c r="AR38" s="63">
        <v>335</v>
      </c>
      <c r="AS38" s="64">
        <v>335</v>
      </c>
      <c r="AT38" s="59">
        <v>335</v>
      </c>
      <c r="AU38" s="59">
        <v>0</v>
      </c>
      <c r="AV38" s="65">
        <v>0</v>
      </c>
      <c r="AW38" s="66"/>
      <c r="AX38" s="66"/>
      <c r="AZ38" s="135">
        <v>40</v>
      </c>
      <c r="BA38" s="136">
        <v>48</v>
      </c>
      <c r="BB38" s="136"/>
      <c r="BC38" s="137">
        <v>88</v>
      </c>
      <c r="BD38" s="135"/>
      <c r="BE38" s="136"/>
      <c r="BF38" s="136"/>
      <c r="BG38" s="137">
        <v>0</v>
      </c>
      <c r="BH38" s="53"/>
      <c r="BI38" s="53"/>
      <c r="BJ38" s="54"/>
      <c r="BL38" s="113">
        <v>0</v>
      </c>
      <c r="BN38" s="53"/>
      <c r="BP38" s="53"/>
      <c r="BQ38" s="68"/>
      <c r="BR38" s="135">
        <v>375</v>
      </c>
      <c r="BS38" s="136">
        <v>198</v>
      </c>
      <c r="BT38" s="136">
        <v>2</v>
      </c>
      <c r="BU38" s="137">
        <v>575</v>
      </c>
      <c r="BV38" s="138">
        <v>0</v>
      </c>
      <c r="BW38" s="68"/>
      <c r="BX38" s="53"/>
      <c r="BY38" s="53"/>
      <c r="BZ38" s="68"/>
      <c r="CA38" s="55"/>
      <c r="CB38" s="61">
        <v>0</v>
      </c>
      <c r="CC38" s="69">
        <v>0</v>
      </c>
      <c r="CD38" s="69">
        <v>0</v>
      </c>
      <c r="CF38" s="61">
        <v>2</v>
      </c>
      <c r="CH38" s="61"/>
      <c r="CI38" s="61">
        <v>0</v>
      </c>
      <c r="CJ38" s="61"/>
      <c r="CK38" s="61">
        <v>2</v>
      </c>
      <c r="CL38" s="139" t="s">
        <v>124</v>
      </c>
      <c r="CM38" s="61">
        <v>575</v>
      </c>
      <c r="CN38" s="126">
        <v>0</v>
      </c>
      <c r="CO38" s="133" t="s">
        <v>123</v>
      </c>
      <c r="CP38" s="140"/>
    </row>
    <row r="39" spans="1:94" ht="26.25" thickBot="1" x14ac:dyDescent="0.3">
      <c r="A39" s="44" t="s">
        <v>125</v>
      </c>
      <c r="B39" s="141" t="s">
        <v>126</v>
      </c>
      <c r="C39" s="142">
        <v>0</v>
      </c>
      <c r="D39" s="142">
        <v>0</v>
      </c>
      <c r="E39" s="142">
        <v>0</v>
      </c>
      <c r="F39" s="47"/>
      <c r="G39" s="48">
        <v>58</v>
      </c>
      <c r="H39" s="46">
        <v>2457</v>
      </c>
      <c r="I39" s="49">
        <v>2515</v>
      </c>
      <c r="J39" s="131"/>
      <c r="K39" s="143">
        <v>4166</v>
      </c>
      <c r="L39" s="44"/>
      <c r="M39" s="52"/>
      <c r="N39" s="51"/>
      <c r="P39" s="113">
        <v>1651</v>
      </c>
      <c r="R39" s="51"/>
      <c r="T39" s="53"/>
      <c r="U39" s="53"/>
      <c r="V39" s="54"/>
      <c r="X39" s="142">
        <v>0</v>
      </c>
      <c r="Y39" s="142">
        <v>0</v>
      </c>
      <c r="Z39" s="56">
        <v>0</v>
      </c>
      <c r="AA39" s="57">
        <v>0</v>
      </c>
      <c r="AB39" s="46"/>
      <c r="AC39" s="58"/>
      <c r="AD39" s="142">
        <v>0</v>
      </c>
      <c r="AE39" s="142">
        <v>0</v>
      </c>
      <c r="AF39" s="58"/>
      <c r="AG39" s="53"/>
      <c r="AH39" s="53"/>
      <c r="AI39" s="54"/>
      <c r="AJ39" s="60"/>
      <c r="AK39" s="144">
        <v>1495</v>
      </c>
      <c r="AL39" s="145">
        <v>1470</v>
      </c>
      <c r="AM39" s="145">
        <v>66</v>
      </c>
      <c r="AN39" s="146">
        <v>3031</v>
      </c>
      <c r="AO39" s="147">
        <v>1135</v>
      </c>
      <c r="AP39" s="58"/>
      <c r="AQ39" s="142">
        <v>0</v>
      </c>
      <c r="AR39" s="63">
        <v>1495</v>
      </c>
      <c r="AS39" s="64">
        <v>1495</v>
      </c>
      <c r="AT39" s="59">
        <v>1495</v>
      </c>
      <c r="AU39" s="59">
        <v>0</v>
      </c>
      <c r="AV39" s="65">
        <v>0</v>
      </c>
      <c r="AW39" s="66"/>
      <c r="AX39" s="66"/>
      <c r="AZ39" s="144">
        <v>158</v>
      </c>
      <c r="BA39" s="145">
        <v>977</v>
      </c>
      <c r="BB39" s="145">
        <v>0</v>
      </c>
      <c r="BC39" s="146">
        <v>1135</v>
      </c>
      <c r="BD39" s="144">
        <v>0</v>
      </c>
      <c r="BE39" s="145">
        <v>0</v>
      </c>
      <c r="BF39" s="145">
        <v>0</v>
      </c>
      <c r="BG39" s="146">
        <v>0</v>
      </c>
      <c r="BH39" s="53"/>
      <c r="BI39" s="53"/>
      <c r="BJ39" s="54"/>
      <c r="BL39" s="113">
        <v>0</v>
      </c>
      <c r="BN39" s="53"/>
      <c r="BP39" s="53"/>
      <c r="BQ39" s="68"/>
      <c r="BR39" s="144">
        <v>1653</v>
      </c>
      <c r="BS39" s="145">
        <v>2447</v>
      </c>
      <c r="BT39" s="145">
        <v>66</v>
      </c>
      <c r="BU39" s="146">
        <v>4166</v>
      </c>
      <c r="BV39" s="147">
        <v>0</v>
      </c>
      <c r="BW39" s="68"/>
      <c r="BX39" s="53"/>
      <c r="BY39" s="53"/>
      <c r="BZ39" s="68"/>
      <c r="CA39" s="142"/>
      <c r="CB39" s="148">
        <v>0</v>
      </c>
      <c r="CC39" s="69">
        <v>0</v>
      </c>
      <c r="CD39" s="69">
        <v>0</v>
      </c>
      <c r="CF39" s="148">
        <v>26</v>
      </c>
      <c r="CH39" s="148"/>
      <c r="CI39" s="148">
        <v>0</v>
      </c>
      <c r="CJ39" s="148">
        <v>40</v>
      </c>
      <c r="CK39" s="148">
        <v>66</v>
      </c>
      <c r="CM39" s="148">
        <v>4166</v>
      </c>
      <c r="CN39" s="149">
        <v>40</v>
      </c>
      <c r="CO39" s="150" t="s">
        <v>126</v>
      </c>
    </row>
    <row r="40" spans="1:94" ht="25.5" hidden="1" x14ac:dyDescent="0.25">
      <c r="A40" s="44" t="s">
        <v>127</v>
      </c>
      <c r="B40" s="151" t="s">
        <v>128</v>
      </c>
      <c r="C40" s="152">
        <v>2898</v>
      </c>
      <c r="D40" s="152">
        <v>2322</v>
      </c>
      <c r="E40" s="152">
        <v>3096</v>
      </c>
      <c r="F40" s="47"/>
      <c r="G40" s="48"/>
      <c r="H40" s="46">
        <v>30</v>
      </c>
      <c r="I40" s="49">
        <v>3132</v>
      </c>
      <c r="J40" s="131"/>
      <c r="K40" s="74"/>
      <c r="L40" s="44"/>
      <c r="M40" s="52"/>
      <c r="N40" s="51"/>
      <c r="P40" s="51"/>
      <c r="R40" s="51"/>
      <c r="T40" s="53"/>
      <c r="U40" s="53"/>
      <c r="V40" s="54"/>
      <c r="X40" s="152">
        <v>2863</v>
      </c>
      <c r="Y40" s="152">
        <v>2565</v>
      </c>
      <c r="Z40" s="56">
        <v>64</v>
      </c>
      <c r="AA40" s="57">
        <v>5492</v>
      </c>
      <c r="AB40" s="46"/>
      <c r="AC40" s="58"/>
      <c r="AD40" s="152">
        <v>2846</v>
      </c>
      <c r="AE40" s="152">
        <v>17</v>
      </c>
      <c r="AF40" s="58"/>
      <c r="AG40" s="53"/>
      <c r="AH40" s="53"/>
      <c r="AI40" s="54"/>
      <c r="AJ40" s="60"/>
      <c r="AK40" s="153">
        <v>2528</v>
      </c>
      <c r="AL40" s="153">
        <v>85</v>
      </c>
      <c r="AM40" s="153"/>
      <c r="AN40" s="154">
        <v>2613</v>
      </c>
      <c r="AO40" s="155"/>
      <c r="AP40" s="58"/>
      <c r="AQ40" s="152">
        <v>2846</v>
      </c>
      <c r="AR40" s="63">
        <v>-318</v>
      </c>
      <c r="AS40" s="64">
        <v>-568</v>
      </c>
      <c r="AT40" s="59">
        <v>0</v>
      </c>
      <c r="AU40" s="59">
        <v>-568</v>
      </c>
      <c r="AV40" s="65">
        <v>-19.96</v>
      </c>
      <c r="AW40" s="66"/>
      <c r="AX40" s="66"/>
      <c r="AZ40" s="153"/>
      <c r="BA40" s="153"/>
      <c r="BB40" s="153"/>
      <c r="BC40" s="154">
        <v>0</v>
      </c>
      <c r="BD40" s="153"/>
      <c r="BE40" s="153"/>
      <c r="BF40" s="153"/>
      <c r="BG40" s="154">
        <v>0</v>
      </c>
      <c r="BH40" s="53"/>
      <c r="BI40" s="53"/>
      <c r="BJ40" s="54"/>
      <c r="BL40" s="51"/>
      <c r="BN40" s="53"/>
      <c r="BP40" s="53"/>
      <c r="BQ40" s="68"/>
      <c r="BR40" s="153">
        <v>2528</v>
      </c>
      <c r="BS40" s="153">
        <v>85</v>
      </c>
      <c r="BT40" s="153">
        <v>0</v>
      </c>
      <c r="BU40" s="154">
        <v>2613</v>
      </c>
      <c r="BV40" s="155"/>
      <c r="BW40" s="68"/>
      <c r="BX40" s="53"/>
      <c r="BY40" s="53"/>
      <c r="BZ40" s="68"/>
      <c r="CA40" s="152"/>
      <c r="CB40" s="152">
        <v>0</v>
      </c>
      <c r="CC40" s="69">
        <v>0</v>
      </c>
      <c r="CD40" s="69">
        <v>0</v>
      </c>
      <c r="CF40" s="152"/>
      <c r="CH40" s="152">
        <v>0</v>
      </c>
      <c r="CI40" s="152">
        <v>0</v>
      </c>
      <c r="CJ40" s="152"/>
      <c r="CK40" s="152">
        <v>0</v>
      </c>
      <c r="CM40" s="152">
        <v>2613</v>
      </c>
      <c r="CN40" s="156">
        <v>0</v>
      </c>
      <c r="CO40" s="157" t="s">
        <v>128</v>
      </c>
    </row>
    <row r="41" spans="1:94" x14ac:dyDescent="0.25">
      <c r="A41" s="44">
        <v>24</v>
      </c>
      <c r="B41" s="45" t="s">
        <v>129</v>
      </c>
      <c r="C41" s="46">
        <v>124</v>
      </c>
      <c r="D41" s="46">
        <v>85</v>
      </c>
      <c r="E41" s="46">
        <v>113</v>
      </c>
      <c r="F41" s="47"/>
      <c r="G41" s="48"/>
      <c r="H41" s="46"/>
      <c r="I41" s="49">
        <v>113</v>
      </c>
      <c r="J41" s="44"/>
      <c r="K41" s="74"/>
      <c r="L41" s="44"/>
      <c r="M41" s="52"/>
      <c r="N41" s="51"/>
      <c r="P41" s="51"/>
      <c r="R41" s="51"/>
      <c r="T41" s="53"/>
      <c r="U41" s="53"/>
      <c r="V41" s="54">
        <v>0</v>
      </c>
      <c r="X41" s="46">
        <v>104</v>
      </c>
      <c r="Y41" s="56"/>
      <c r="Z41" s="56">
        <v>0</v>
      </c>
      <c r="AA41" s="57">
        <v>104</v>
      </c>
      <c r="AB41" s="46"/>
      <c r="AC41" s="58"/>
      <c r="AD41" s="46">
        <v>165</v>
      </c>
      <c r="AE41" s="59">
        <v>-61</v>
      </c>
      <c r="AF41" s="58"/>
      <c r="AG41" s="53"/>
      <c r="AH41" s="53"/>
      <c r="AI41" s="54">
        <v>0</v>
      </c>
      <c r="AJ41" s="60">
        <v>0</v>
      </c>
      <c r="AK41" s="80">
        <v>104</v>
      </c>
      <c r="AL41" s="56">
        <v>0</v>
      </c>
      <c r="AM41" s="56">
        <v>0</v>
      </c>
      <c r="AN41" s="62">
        <v>104</v>
      </c>
      <c r="AO41" s="46"/>
      <c r="AP41" s="58"/>
      <c r="AQ41" s="46">
        <v>165</v>
      </c>
      <c r="AR41" s="80">
        <v>-61</v>
      </c>
      <c r="AS41" s="64">
        <v>-9</v>
      </c>
      <c r="AT41" s="59">
        <v>0</v>
      </c>
      <c r="AU41" s="59">
        <v>-9</v>
      </c>
      <c r="AV41" s="65">
        <v>-5.45</v>
      </c>
      <c r="AW41" s="66">
        <v>-9</v>
      </c>
      <c r="AX41" s="66">
        <v>-9</v>
      </c>
      <c r="AZ41" s="63"/>
      <c r="BA41" s="56"/>
      <c r="BB41" s="56"/>
      <c r="BC41" s="62">
        <v>0</v>
      </c>
      <c r="BD41" s="63"/>
      <c r="BE41" s="56"/>
      <c r="BF41" s="56"/>
      <c r="BG41" s="62">
        <v>0</v>
      </c>
      <c r="BH41" s="53"/>
      <c r="BI41" s="53"/>
      <c r="BJ41" s="54">
        <v>0</v>
      </c>
      <c r="BL41" s="51"/>
      <c r="BN41" s="53"/>
      <c r="BP41" s="53"/>
      <c r="BQ41" s="68"/>
      <c r="BR41" s="80">
        <v>104</v>
      </c>
      <c r="BS41" s="56">
        <v>0</v>
      </c>
      <c r="BT41" s="56">
        <v>0</v>
      </c>
      <c r="BU41" s="62">
        <v>104</v>
      </c>
      <c r="BV41" s="46"/>
      <c r="BW41" s="68"/>
      <c r="BX41" s="53"/>
      <c r="BY41" s="53"/>
      <c r="BZ41" s="68"/>
      <c r="CA41" s="56"/>
      <c r="CB41" s="56">
        <v>0</v>
      </c>
      <c r="CC41" s="69">
        <v>0</v>
      </c>
      <c r="CD41" s="69">
        <v>0</v>
      </c>
      <c r="CF41" s="56"/>
      <c r="CH41" s="56">
        <v>0</v>
      </c>
      <c r="CI41" s="56">
        <v>0</v>
      </c>
      <c r="CJ41" s="56"/>
      <c r="CK41" s="56">
        <v>0</v>
      </c>
      <c r="CM41" s="56">
        <v>104</v>
      </c>
      <c r="CN41" s="70">
        <v>0</v>
      </c>
      <c r="CO41" s="71" t="s">
        <v>129</v>
      </c>
    </row>
    <row r="42" spans="1:94" x14ac:dyDescent="0.25">
      <c r="A42" s="44">
        <v>25</v>
      </c>
      <c r="B42" s="45" t="s">
        <v>130</v>
      </c>
      <c r="C42" s="46">
        <v>39151</v>
      </c>
      <c r="D42" s="46">
        <v>29028</v>
      </c>
      <c r="E42" s="46">
        <v>38704</v>
      </c>
      <c r="F42" s="47"/>
      <c r="G42" s="48"/>
      <c r="H42" s="46"/>
      <c r="I42" s="49">
        <v>38704</v>
      </c>
      <c r="J42" s="44"/>
      <c r="K42" s="74"/>
      <c r="L42" s="44"/>
      <c r="M42" s="52"/>
      <c r="N42" s="51"/>
      <c r="P42" s="51"/>
      <c r="R42" s="51"/>
      <c r="T42" s="53"/>
      <c r="U42" s="53"/>
      <c r="V42" s="54">
        <v>0</v>
      </c>
      <c r="X42" s="46">
        <v>35465</v>
      </c>
      <c r="Y42" s="56"/>
      <c r="Z42" s="56">
        <v>0</v>
      </c>
      <c r="AA42" s="57">
        <v>35465</v>
      </c>
      <c r="AB42" s="46"/>
      <c r="AC42" s="58"/>
      <c r="AD42" s="46">
        <v>35835</v>
      </c>
      <c r="AE42" s="82">
        <v>-370</v>
      </c>
      <c r="AF42" s="58"/>
      <c r="AG42" s="53"/>
      <c r="AH42" s="53"/>
      <c r="AI42" s="54">
        <v>0</v>
      </c>
      <c r="AJ42" s="60">
        <v>0</v>
      </c>
      <c r="AK42" s="80">
        <v>35465</v>
      </c>
      <c r="AL42" s="56">
        <v>0</v>
      </c>
      <c r="AM42" s="56">
        <v>0</v>
      </c>
      <c r="AN42" s="62">
        <v>35465</v>
      </c>
      <c r="AO42" s="46"/>
      <c r="AP42" s="58"/>
      <c r="AQ42" s="46">
        <v>35835</v>
      </c>
      <c r="AR42" s="80">
        <v>-370</v>
      </c>
      <c r="AS42" s="85">
        <v>-3239</v>
      </c>
      <c r="AT42" s="59">
        <v>0</v>
      </c>
      <c r="AU42" s="86">
        <v>-3239</v>
      </c>
      <c r="AV42" s="65">
        <v>-9.0399999999999991</v>
      </c>
      <c r="AW42" s="66">
        <v>-3239</v>
      </c>
      <c r="AX42" s="66">
        <v>2025</v>
      </c>
      <c r="AZ42" s="63"/>
      <c r="BA42" s="56"/>
      <c r="BB42" s="56"/>
      <c r="BC42" s="62">
        <v>0</v>
      </c>
      <c r="BD42" s="63"/>
      <c r="BE42" s="56"/>
      <c r="BF42" s="56"/>
      <c r="BG42" s="62">
        <v>0</v>
      </c>
      <c r="BH42" s="53"/>
      <c r="BI42" s="53"/>
      <c r="BJ42" s="54">
        <v>0</v>
      </c>
      <c r="BL42" s="51">
        <v>374</v>
      </c>
      <c r="BN42" s="53"/>
      <c r="BP42" s="53"/>
      <c r="BQ42" s="68"/>
      <c r="BR42" s="80">
        <v>35839</v>
      </c>
      <c r="BS42" s="56">
        <v>0</v>
      </c>
      <c r="BT42" s="56">
        <v>0</v>
      </c>
      <c r="BU42" s="62">
        <v>35839</v>
      </c>
      <c r="BV42" s="46"/>
      <c r="BW42" s="68"/>
      <c r="BX42" s="53"/>
      <c r="BY42" s="53"/>
      <c r="BZ42" s="68"/>
      <c r="CA42" s="56">
        <v>277</v>
      </c>
      <c r="CB42" s="158">
        <v>45</v>
      </c>
      <c r="CC42" s="69">
        <v>322</v>
      </c>
      <c r="CD42" s="69">
        <v>429</v>
      </c>
      <c r="CF42" s="56"/>
      <c r="CH42" s="56">
        <v>429</v>
      </c>
      <c r="CI42" s="56">
        <v>460</v>
      </c>
      <c r="CJ42" s="56"/>
      <c r="CK42" s="56">
        <v>460</v>
      </c>
      <c r="CM42" s="56">
        <v>36299</v>
      </c>
      <c r="CN42" s="70">
        <v>460</v>
      </c>
      <c r="CO42" s="71" t="s">
        <v>130</v>
      </c>
    </row>
    <row r="43" spans="1:94" x14ac:dyDescent="0.25">
      <c r="A43" s="44">
        <v>26</v>
      </c>
      <c r="B43" s="45" t="s">
        <v>131</v>
      </c>
      <c r="C43" s="46">
        <v>683</v>
      </c>
      <c r="D43" s="46">
        <v>586</v>
      </c>
      <c r="E43" s="46">
        <v>781</v>
      </c>
      <c r="F43" s="47"/>
      <c r="G43" s="48"/>
      <c r="H43" s="46">
        <v>11</v>
      </c>
      <c r="I43" s="49">
        <v>792</v>
      </c>
      <c r="J43" s="44"/>
      <c r="K43" s="74"/>
      <c r="L43" s="44"/>
      <c r="M43" s="52"/>
      <c r="N43" s="51"/>
      <c r="P43" s="51"/>
      <c r="R43" s="51"/>
      <c r="T43" s="53"/>
      <c r="U43" s="53"/>
      <c r="V43" s="54">
        <v>0</v>
      </c>
      <c r="X43" s="46">
        <v>839</v>
      </c>
      <c r="Y43" s="55">
        <v>16</v>
      </c>
      <c r="Z43" s="56">
        <v>0</v>
      </c>
      <c r="AA43" s="57">
        <v>855</v>
      </c>
      <c r="AB43" s="46"/>
      <c r="AC43" s="58"/>
      <c r="AD43" s="46">
        <v>738</v>
      </c>
      <c r="AE43" s="82">
        <v>101</v>
      </c>
      <c r="AF43" s="58"/>
      <c r="AG43" s="53"/>
      <c r="AH43" s="53"/>
      <c r="AI43" s="54">
        <v>0</v>
      </c>
      <c r="AJ43" s="60">
        <v>0</v>
      </c>
      <c r="AK43" s="63">
        <v>839</v>
      </c>
      <c r="AL43" s="56">
        <v>16</v>
      </c>
      <c r="AM43" s="56">
        <v>0</v>
      </c>
      <c r="AN43" s="62">
        <v>855</v>
      </c>
      <c r="AO43" s="46"/>
      <c r="AP43" s="58"/>
      <c r="AQ43" s="46">
        <v>738</v>
      </c>
      <c r="AR43" s="63">
        <v>101</v>
      </c>
      <c r="AS43" s="64">
        <v>58</v>
      </c>
      <c r="AT43" s="59">
        <v>58</v>
      </c>
      <c r="AU43" s="59">
        <v>0</v>
      </c>
      <c r="AV43" s="65">
        <v>7.86</v>
      </c>
      <c r="AW43" s="66">
        <v>58</v>
      </c>
      <c r="AX43" s="66">
        <v>62</v>
      </c>
      <c r="AZ43" s="63"/>
      <c r="BA43" s="56"/>
      <c r="BB43" s="56"/>
      <c r="BC43" s="62">
        <v>0</v>
      </c>
      <c r="BD43" s="63"/>
      <c r="BE43" s="56"/>
      <c r="BF43" s="56"/>
      <c r="BG43" s="62">
        <v>0</v>
      </c>
      <c r="BH43" s="53"/>
      <c r="BI43" s="53"/>
      <c r="BJ43" s="54">
        <v>0</v>
      </c>
      <c r="BL43" s="51">
        <v>17</v>
      </c>
      <c r="BN43" s="53"/>
      <c r="BP43" s="53"/>
      <c r="BQ43" s="68"/>
      <c r="BR43" s="63">
        <v>856</v>
      </c>
      <c r="BS43" s="56">
        <v>16</v>
      </c>
      <c r="BT43" s="56">
        <v>0</v>
      </c>
      <c r="BU43" s="62">
        <v>872</v>
      </c>
      <c r="BV43" s="46"/>
      <c r="BW43" s="68"/>
      <c r="BX43" s="53"/>
      <c r="BY43" s="53"/>
      <c r="BZ43" s="68"/>
      <c r="CA43" s="56">
        <v>11</v>
      </c>
      <c r="CB43" s="56">
        <v>2</v>
      </c>
      <c r="CC43" s="69">
        <v>13</v>
      </c>
      <c r="CD43" s="69">
        <v>17</v>
      </c>
      <c r="CF43" s="56"/>
      <c r="CH43" s="56">
        <v>17</v>
      </c>
      <c r="CI43" s="56">
        <v>18</v>
      </c>
      <c r="CJ43" s="56"/>
      <c r="CK43" s="56">
        <v>18</v>
      </c>
      <c r="CM43" s="56">
        <v>890</v>
      </c>
      <c r="CN43" s="70">
        <v>18</v>
      </c>
      <c r="CO43" s="71" t="s">
        <v>131</v>
      </c>
    </row>
    <row r="44" spans="1:94" x14ac:dyDescent="0.25">
      <c r="A44" s="44">
        <v>27</v>
      </c>
      <c r="B44" s="45" t="s">
        <v>132</v>
      </c>
      <c r="C44" s="46">
        <v>5914</v>
      </c>
      <c r="D44" s="46">
        <v>4597</v>
      </c>
      <c r="E44" s="46">
        <v>6129</v>
      </c>
      <c r="F44" s="47"/>
      <c r="G44" s="48"/>
      <c r="H44" s="46">
        <v>1166</v>
      </c>
      <c r="I44" s="49">
        <v>7295</v>
      </c>
      <c r="J44" s="44"/>
      <c r="K44" s="74"/>
      <c r="L44" s="44"/>
      <c r="M44" s="52"/>
      <c r="N44" s="51"/>
      <c r="P44" s="51"/>
      <c r="R44" s="51"/>
      <c r="T44" s="53"/>
      <c r="U44" s="53"/>
      <c r="V44" s="54">
        <v>0</v>
      </c>
      <c r="X44" s="79">
        <v>6167</v>
      </c>
      <c r="Y44" s="55">
        <v>1240</v>
      </c>
      <c r="Z44" s="56">
        <v>0</v>
      </c>
      <c r="AA44" s="57">
        <v>7407</v>
      </c>
      <c r="AB44" s="46"/>
      <c r="AC44" s="58"/>
      <c r="AD44" s="46">
        <v>5942</v>
      </c>
      <c r="AE44" s="59">
        <v>225</v>
      </c>
      <c r="AF44" s="58"/>
      <c r="AG44" s="53"/>
      <c r="AH44" s="53"/>
      <c r="AI44" s="54">
        <v>0</v>
      </c>
      <c r="AJ44" s="60">
        <v>0</v>
      </c>
      <c r="AK44" s="63">
        <v>6167</v>
      </c>
      <c r="AL44" s="56">
        <v>1240</v>
      </c>
      <c r="AM44" s="56">
        <v>0</v>
      </c>
      <c r="AN44" s="62">
        <v>7407</v>
      </c>
      <c r="AO44" s="46"/>
      <c r="AP44" s="58"/>
      <c r="AQ44" s="46">
        <v>5942</v>
      </c>
      <c r="AR44" s="63">
        <v>225</v>
      </c>
      <c r="AS44" s="64">
        <v>38</v>
      </c>
      <c r="AT44" s="59">
        <v>38</v>
      </c>
      <c r="AU44" s="59">
        <v>0</v>
      </c>
      <c r="AV44" s="65">
        <v>0.64</v>
      </c>
      <c r="AW44" s="66">
        <v>38</v>
      </c>
      <c r="AX44" s="66">
        <v>38</v>
      </c>
      <c r="AZ44" s="63"/>
      <c r="BA44" s="56"/>
      <c r="BB44" s="56"/>
      <c r="BC44" s="62">
        <v>0</v>
      </c>
      <c r="BD44" s="63"/>
      <c r="BE44" s="63"/>
      <c r="BF44" s="56"/>
      <c r="BG44" s="62">
        <v>0</v>
      </c>
      <c r="BH44" s="53"/>
      <c r="BI44" s="53"/>
      <c r="BJ44" s="54">
        <v>0</v>
      </c>
      <c r="BK44" s="81"/>
      <c r="BL44" s="51">
        <v>55</v>
      </c>
      <c r="BN44" s="159">
        <v>40</v>
      </c>
      <c r="BP44" s="160"/>
      <c r="BQ44" s="68"/>
      <c r="BR44" s="63">
        <v>6222</v>
      </c>
      <c r="BS44" s="56">
        <v>1280</v>
      </c>
      <c r="BT44" s="56">
        <v>0</v>
      </c>
      <c r="BU44" s="62">
        <v>7502</v>
      </c>
      <c r="BV44" s="46"/>
      <c r="BW44" s="68"/>
      <c r="BX44" s="53"/>
      <c r="BY44" s="53"/>
      <c r="BZ44" s="68"/>
      <c r="CA44" s="56">
        <v>318</v>
      </c>
      <c r="CB44" s="56">
        <v>53</v>
      </c>
      <c r="CC44" s="69">
        <v>371</v>
      </c>
      <c r="CD44" s="69">
        <v>495</v>
      </c>
      <c r="CF44" s="56">
        <v>164</v>
      </c>
      <c r="CH44" s="56">
        <v>331</v>
      </c>
      <c r="CI44" s="56">
        <v>355</v>
      </c>
      <c r="CJ44" s="56"/>
      <c r="CK44" s="56">
        <v>519</v>
      </c>
      <c r="CM44" s="56">
        <v>8021</v>
      </c>
      <c r="CN44" s="70">
        <v>355</v>
      </c>
      <c r="CO44" s="71" t="s">
        <v>132</v>
      </c>
    </row>
    <row r="45" spans="1:94" x14ac:dyDescent="0.25">
      <c r="A45" s="44">
        <v>28</v>
      </c>
      <c r="B45" s="45" t="s">
        <v>133</v>
      </c>
      <c r="C45" s="46">
        <v>7608</v>
      </c>
      <c r="D45" s="46">
        <v>5733</v>
      </c>
      <c r="E45" s="46">
        <v>7644</v>
      </c>
      <c r="F45" s="47"/>
      <c r="G45" s="48"/>
      <c r="H45" s="46">
        <v>100</v>
      </c>
      <c r="I45" s="49">
        <v>7744</v>
      </c>
      <c r="J45" s="44"/>
      <c r="K45" s="74"/>
      <c r="L45" s="44"/>
      <c r="M45" s="52"/>
      <c r="N45" s="51"/>
      <c r="P45" s="51"/>
      <c r="R45" s="51"/>
      <c r="T45" s="53"/>
      <c r="U45" s="53"/>
      <c r="V45" s="54">
        <v>0</v>
      </c>
      <c r="X45" s="46">
        <v>7187</v>
      </c>
      <c r="Y45" s="55">
        <v>123</v>
      </c>
      <c r="Z45" s="56">
        <v>0</v>
      </c>
      <c r="AA45" s="57">
        <v>7310</v>
      </c>
      <c r="AB45" s="46"/>
      <c r="AC45" s="58"/>
      <c r="AD45" s="46">
        <v>7226</v>
      </c>
      <c r="AE45" s="82">
        <v>-39</v>
      </c>
      <c r="AF45" s="58"/>
      <c r="AG45" s="53"/>
      <c r="AH45" s="53"/>
      <c r="AI45" s="54">
        <v>0</v>
      </c>
      <c r="AJ45" s="60">
        <v>0</v>
      </c>
      <c r="AK45" s="80">
        <v>7187</v>
      </c>
      <c r="AL45" s="56">
        <v>123</v>
      </c>
      <c r="AM45" s="56">
        <v>0</v>
      </c>
      <c r="AN45" s="62">
        <v>7310</v>
      </c>
      <c r="AO45" s="46"/>
      <c r="AP45" s="58"/>
      <c r="AQ45" s="46">
        <v>7226</v>
      </c>
      <c r="AR45" s="80">
        <v>-39</v>
      </c>
      <c r="AS45" s="64">
        <v>-457</v>
      </c>
      <c r="AT45" s="59">
        <v>0</v>
      </c>
      <c r="AU45" s="59">
        <v>-457</v>
      </c>
      <c r="AV45" s="65">
        <v>-6.32</v>
      </c>
      <c r="AW45" s="66">
        <v>-457</v>
      </c>
      <c r="AX45" s="66">
        <v>-302</v>
      </c>
      <c r="AZ45" s="63"/>
      <c r="BA45" s="56"/>
      <c r="BB45" s="56"/>
      <c r="BC45" s="62">
        <v>0</v>
      </c>
      <c r="BD45" s="55">
        <v>-6</v>
      </c>
      <c r="BE45" s="56">
        <v>6</v>
      </c>
      <c r="BF45" s="56"/>
      <c r="BG45" s="62">
        <v>0</v>
      </c>
      <c r="BH45" s="53"/>
      <c r="BI45" s="53"/>
      <c r="BJ45" s="54">
        <v>0</v>
      </c>
      <c r="BL45" s="51">
        <v>293</v>
      </c>
      <c r="BN45" s="53"/>
      <c r="BP45" s="53"/>
      <c r="BQ45" s="68"/>
      <c r="BR45" s="80">
        <v>7474</v>
      </c>
      <c r="BS45" s="56">
        <v>129</v>
      </c>
      <c r="BT45" s="56">
        <v>0</v>
      </c>
      <c r="BU45" s="62">
        <v>7603</v>
      </c>
      <c r="BV45" s="46"/>
      <c r="BW45" s="68"/>
      <c r="BX45" s="53"/>
      <c r="BY45" s="53"/>
      <c r="BZ45" s="68"/>
      <c r="CA45" s="56">
        <v>270</v>
      </c>
      <c r="CB45" s="56">
        <v>45</v>
      </c>
      <c r="CC45" s="69">
        <v>315</v>
      </c>
      <c r="CD45" s="69">
        <v>420</v>
      </c>
      <c r="CF45" s="56">
        <v>8</v>
      </c>
      <c r="CH45" s="56">
        <v>412</v>
      </c>
      <c r="CI45" s="56">
        <v>442</v>
      </c>
      <c r="CJ45" s="56"/>
      <c r="CK45" s="56">
        <v>450</v>
      </c>
      <c r="CM45" s="56">
        <v>8053</v>
      </c>
      <c r="CN45" s="70">
        <v>442</v>
      </c>
      <c r="CO45" s="71" t="s">
        <v>133</v>
      </c>
    </row>
    <row r="46" spans="1:94" x14ac:dyDescent="0.25">
      <c r="A46" s="44">
        <v>29</v>
      </c>
      <c r="B46" s="45" t="s">
        <v>134</v>
      </c>
      <c r="C46" s="46">
        <v>5774</v>
      </c>
      <c r="D46" s="46">
        <v>4375</v>
      </c>
      <c r="E46" s="46">
        <v>5833</v>
      </c>
      <c r="F46" s="47"/>
      <c r="G46" s="48"/>
      <c r="H46" s="46">
        <v>37</v>
      </c>
      <c r="I46" s="49">
        <v>5870</v>
      </c>
      <c r="J46" s="44"/>
      <c r="K46" s="74"/>
      <c r="L46" s="44"/>
      <c r="M46" s="52"/>
      <c r="N46" s="51"/>
      <c r="P46" s="51"/>
      <c r="R46" s="51"/>
      <c r="T46" s="53"/>
      <c r="U46" s="53"/>
      <c r="V46" s="54">
        <v>0</v>
      </c>
      <c r="X46" s="79">
        <v>5155</v>
      </c>
      <c r="Y46" s="55">
        <v>42</v>
      </c>
      <c r="Z46" s="56">
        <v>0</v>
      </c>
      <c r="AA46" s="57">
        <v>5197</v>
      </c>
      <c r="AB46" s="46"/>
      <c r="AC46" s="58"/>
      <c r="AD46" s="46">
        <v>6706</v>
      </c>
      <c r="AE46" s="59">
        <v>-1551</v>
      </c>
      <c r="AF46" s="58"/>
      <c r="AG46" s="53"/>
      <c r="AH46" s="53"/>
      <c r="AI46" s="54">
        <v>0</v>
      </c>
      <c r="AJ46" s="60">
        <v>0</v>
      </c>
      <c r="AK46" s="80">
        <v>5155</v>
      </c>
      <c r="AL46" s="56">
        <v>42</v>
      </c>
      <c r="AM46" s="56">
        <v>0</v>
      </c>
      <c r="AN46" s="62">
        <v>5197</v>
      </c>
      <c r="AO46" s="46"/>
      <c r="AP46" s="58"/>
      <c r="AQ46" s="46">
        <v>6706</v>
      </c>
      <c r="AR46" s="80">
        <v>-1551</v>
      </c>
      <c r="AS46" s="85">
        <v>-678</v>
      </c>
      <c r="AT46" s="59">
        <v>0</v>
      </c>
      <c r="AU46" s="86">
        <v>-678</v>
      </c>
      <c r="AV46" s="65">
        <v>-10.11</v>
      </c>
      <c r="AW46" s="66">
        <v>-678</v>
      </c>
      <c r="AX46" s="66">
        <v>-678</v>
      </c>
      <c r="AZ46" s="63"/>
      <c r="BA46" s="56"/>
      <c r="BB46" s="56"/>
      <c r="BC46" s="62">
        <v>0</v>
      </c>
      <c r="BD46" s="63"/>
      <c r="BE46" s="56"/>
      <c r="BF46" s="56"/>
      <c r="BG46" s="62">
        <v>0</v>
      </c>
      <c r="BH46" s="53"/>
      <c r="BI46" s="53"/>
      <c r="BJ46" s="54">
        <v>0</v>
      </c>
      <c r="BL46" s="51">
        <v>689</v>
      </c>
      <c r="BN46" s="53"/>
      <c r="BP46" s="53"/>
      <c r="BQ46" s="68"/>
      <c r="BR46" s="80">
        <v>5844</v>
      </c>
      <c r="BS46" s="56">
        <v>42</v>
      </c>
      <c r="BT46" s="56">
        <v>0</v>
      </c>
      <c r="BU46" s="62">
        <v>5886</v>
      </c>
      <c r="BV46" s="46"/>
      <c r="BW46" s="68"/>
      <c r="BX46" s="53"/>
      <c r="BY46" s="53"/>
      <c r="BZ46" s="68"/>
      <c r="CA46" s="56"/>
      <c r="CB46" s="56">
        <v>0</v>
      </c>
      <c r="CC46" s="69">
        <v>0</v>
      </c>
      <c r="CD46" s="69">
        <v>0</v>
      </c>
      <c r="CF46" s="56">
        <v>8</v>
      </c>
      <c r="CH46" s="161"/>
      <c r="CI46" s="56">
        <v>0</v>
      </c>
      <c r="CJ46" s="56"/>
      <c r="CK46" s="56">
        <v>8</v>
      </c>
      <c r="CM46" s="56">
        <v>5894</v>
      </c>
      <c r="CN46" s="70">
        <v>0</v>
      </c>
      <c r="CO46" s="71" t="s">
        <v>134</v>
      </c>
    </row>
    <row r="47" spans="1:94" x14ac:dyDescent="0.25">
      <c r="A47" s="44">
        <v>30</v>
      </c>
      <c r="B47" s="45" t="s">
        <v>135</v>
      </c>
      <c r="C47" s="46">
        <v>6867</v>
      </c>
      <c r="D47" s="46">
        <v>5115</v>
      </c>
      <c r="E47" s="46">
        <v>6820</v>
      </c>
      <c r="F47" s="47"/>
      <c r="G47" s="48"/>
      <c r="H47" s="46"/>
      <c r="I47" s="49">
        <v>6820</v>
      </c>
      <c r="J47" s="44"/>
      <c r="K47" s="74"/>
      <c r="L47" s="44"/>
      <c r="M47" s="52"/>
      <c r="N47" s="51"/>
      <c r="P47" s="51"/>
      <c r="R47" s="51"/>
      <c r="T47" s="53"/>
      <c r="U47" s="53"/>
      <c r="V47" s="54">
        <v>0</v>
      </c>
      <c r="X47" s="46">
        <v>6787</v>
      </c>
      <c r="Y47" s="56"/>
      <c r="Z47" s="56">
        <v>0</v>
      </c>
      <c r="AA47" s="57">
        <v>6787</v>
      </c>
      <c r="AB47" s="46"/>
      <c r="AC47" s="58"/>
      <c r="AD47" s="46">
        <v>8773</v>
      </c>
      <c r="AE47" s="59">
        <v>-1986</v>
      </c>
      <c r="AF47" s="58"/>
      <c r="AG47" s="53"/>
      <c r="AH47" s="53"/>
      <c r="AI47" s="54">
        <v>0</v>
      </c>
      <c r="AJ47" s="60">
        <v>0</v>
      </c>
      <c r="AK47" s="80">
        <v>6787</v>
      </c>
      <c r="AL47" s="56">
        <v>0</v>
      </c>
      <c r="AM47" s="56">
        <v>0</v>
      </c>
      <c r="AN47" s="62">
        <v>6787</v>
      </c>
      <c r="AO47" s="46"/>
      <c r="AP47" s="58"/>
      <c r="AQ47" s="46">
        <v>8773</v>
      </c>
      <c r="AR47" s="80">
        <v>-1986</v>
      </c>
      <c r="AS47" s="64">
        <v>-33</v>
      </c>
      <c r="AT47" s="59">
        <v>0</v>
      </c>
      <c r="AU47" s="59">
        <v>-33</v>
      </c>
      <c r="AV47" s="65">
        <v>-0.38</v>
      </c>
      <c r="AW47" s="66">
        <v>-33</v>
      </c>
      <c r="AX47" s="66">
        <v>1543</v>
      </c>
      <c r="AZ47" s="63"/>
      <c r="BA47" s="56"/>
      <c r="BB47" s="56"/>
      <c r="BC47" s="62">
        <v>0</v>
      </c>
      <c r="BD47" s="63"/>
      <c r="BE47" s="56"/>
      <c r="BF47" s="56"/>
      <c r="BG47" s="62">
        <v>0</v>
      </c>
      <c r="BH47" s="53"/>
      <c r="BI47" s="53"/>
      <c r="BJ47" s="54">
        <v>0</v>
      </c>
      <c r="BL47" s="51">
        <v>316</v>
      </c>
      <c r="BN47" s="53"/>
      <c r="BP47" s="53"/>
      <c r="BQ47" s="68"/>
      <c r="BR47" s="80">
        <v>7103</v>
      </c>
      <c r="BS47" s="56">
        <v>0</v>
      </c>
      <c r="BT47" s="56">
        <v>0</v>
      </c>
      <c r="BU47" s="62">
        <v>7103</v>
      </c>
      <c r="BV47" s="46"/>
      <c r="BW47" s="68"/>
      <c r="BX47" s="53"/>
      <c r="BY47" s="53"/>
      <c r="BZ47" s="68"/>
      <c r="CA47" s="56">
        <v>498</v>
      </c>
      <c r="CB47" s="56">
        <v>83</v>
      </c>
      <c r="CC47" s="69">
        <v>581</v>
      </c>
      <c r="CD47" s="69">
        <v>775</v>
      </c>
      <c r="CF47" s="56"/>
      <c r="CH47" s="56">
        <v>775</v>
      </c>
      <c r="CI47" s="56">
        <v>831</v>
      </c>
      <c r="CJ47" s="56"/>
      <c r="CK47" s="56">
        <v>831</v>
      </c>
      <c r="CM47" s="56">
        <v>7934</v>
      </c>
      <c r="CN47" s="70">
        <v>831</v>
      </c>
      <c r="CO47" s="71" t="s">
        <v>135</v>
      </c>
    </row>
    <row r="48" spans="1:94" x14ac:dyDescent="0.25">
      <c r="A48" s="44">
        <v>31</v>
      </c>
      <c r="B48" s="45" t="s">
        <v>136</v>
      </c>
      <c r="C48" s="46">
        <v>241</v>
      </c>
      <c r="D48" s="46">
        <v>226</v>
      </c>
      <c r="E48" s="46">
        <v>301</v>
      </c>
      <c r="F48" s="47"/>
      <c r="G48" s="48"/>
      <c r="H48" s="46"/>
      <c r="I48" s="49">
        <v>301</v>
      </c>
      <c r="J48" s="44"/>
      <c r="K48" s="74"/>
      <c r="L48" s="44"/>
      <c r="M48" s="52"/>
      <c r="N48" s="51"/>
      <c r="P48" s="51"/>
      <c r="R48" s="51"/>
      <c r="T48" s="53"/>
      <c r="U48" s="53"/>
      <c r="V48" s="54">
        <v>0</v>
      </c>
      <c r="X48" s="46">
        <v>367</v>
      </c>
      <c r="Y48" s="56"/>
      <c r="Z48" s="56">
        <v>0</v>
      </c>
      <c r="AA48" s="57">
        <v>367</v>
      </c>
      <c r="AB48" s="46"/>
      <c r="AC48" s="58"/>
      <c r="AD48" s="46">
        <v>314</v>
      </c>
      <c r="AE48" s="82">
        <v>53</v>
      </c>
      <c r="AF48" s="58"/>
      <c r="AG48" s="53"/>
      <c r="AH48" s="53"/>
      <c r="AI48" s="54">
        <v>0</v>
      </c>
      <c r="AJ48" s="60">
        <v>0</v>
      </c>
      <c r="AK48" s="63">
        <v>367</v>
      </c>
      <c r="AL48" s="56">
        <v>0</v>
      </c>
      <c r="AM48" s="56">
        <v>0</v>
      </c>
      <c r="AN48" s="62">
        <v>367</v>
      </c>
      <c r="AO48" s="46"/>
      <c r="AP48" s="58"/>
      <c r="AQ48" s="46">
        <v>314</v>
      </c>
      <c r="AR48" s="63">
        <v>53</v>
      </c>
      <c r="AS48" s="64">
        <v>66</v>
      </c>
      <c r="AT48" s="59">
        <v>66</v>
      </c>
      <c r="AU48" s="59">
        <v>0</v>
      </c>
      <c r="AV48" s="65">
        <v>21.02</v>
      </c>
      <c r="AW48" s="66">
        <v>66</v>
      </c>
      <c r="AX48" s="66">
        <v>172</v>
      </c>
      <c r="AZ48" s="63"/>
      <c r="BA48" s="56"/>
      <c r="BB48" s="56"/>
      <c r="BC48" s="62">
        <v>0</v>
      </c>
      <c r="BD48" s="63"/>
      <c r="BE48" s="56"/>
      <c r="BF48" s="56"/>
      <c r="BG48" s="62">
        <v>0</v>
      </c>
      <c r="BH48" s="53"/>
      <c r="BI48" s="53"/>
      <c r="BJ48" s="54">
        <v>0</v>
      </c>
      <c r="BL48" s="51"/>
      <c r="BN48" s="53"/>
      <c r="BP48" s="53"/>
      <c r="BQ48" s="68"/>
      <c r="BR48" s="63">
        <v>367</v>
      </c>
      <c r="BS48" s="56">
        <v>0</v>
      </c>
      <c r="BT48" s="56">
        <v>0</v>
      </c>
      <c r="BU48" s="62">
        <v>367</v>
      </c>
      <c r="BV48" s="46"/>
      <c r="BW48" s="68"/>
      <c r="BX48" s="53"/>
      <c r="BY48" s="53"/>
      <c r="BZ48" s="68"/>
      <c r="CA48" s="56">
        <v>6</v>
      </c>
      <c r="CB48" s="56">
        <v>1</v>
      </c>
      <c r="CC48" s="69">
        <v>7</v>
      </c>
      <c r="CD48" s="69">
        <v>9</v>
      </c>
      <c r="CF48" s="56"/>
      <c r="CH48" s="56">
        <v>9</v>
      </c>
      <c r="CI48" s="56">
        <v>10</v>
      </c>
      <c r="CJ48" s="56"/>
      <c r="CK48" s="56">
        <v>10</v>
      </c>
      <c r="CM48" s="56">
        <v>377</v>
      </c>
      <c r="CN48" s="70">
        <v>10</v>
      </c>
      <c r="CO48" s="71" t="s">
        <v>136</v>
      </c>
    </row>
    <row r="49" spans="1:93" x14ac:dyDescent="0.25">
      <c r="A49" s="44">
        <v>32</v>
      </c>
      <c r="B49" s="45" t="s">
        <v>137</v>
      </c>
      <c r="C49" s="46">
        <v>1448</v>
      </c>
      <c r="D49" s="46">
        <v>991</v>
      </c>
      <c r="E49" s="46">
        <v>1321</v>
      </c>
      <c r="F49" s="47"/>
      <c r="G49" s="48"/>
      <c r="H49" s="46">
        <v>21</v>
      </c>
      <c r="I49" s="49">
        <v>1342</v>
      </c>
      <c r="J49" s="44"/>
      <c r="K49" s="74"/>
      <c r="L49" s="44"/>
      <c r="M49" s="52"/>
      <c r="N49" s="51"/>
      <c r="P49" s="51"/>
      <c r="R49" s="51"/>
      <c r="T49" s="53"/>
      <c r="U49" s="53"/>
      <c r="V49" s="54">
        <v>0</v>
      </c>
      <c r="X49" s="79">
        <v>1395</v>
      </c>
      <c r="Y49" s="55">
        <v>30</v>
      </c>
      <c r="Z49" s="56">
        <v>0</v>
      </c>
      <c r="AA49" s="57">
        <v>1425</v>
      </c>
      <c r="AB49" s="46"/>
      <c r="AC49" s="58"/>
      <c r="AD49" s="46">
        <v>1368</v>
      </c>
      <c r="AE49" s="59">
        <v>27</v>
      </c>
      <c r="AF49" s="58"/>
      <c r="AG49" s="53"/>
      <c r="AH49" s="53"/>
      <c r="AI49" s="54">
        <v>0</v>
      </c>
      <c r="AJ49" s="60">
        <v>0</v>
      </c>
      <c r="AK49" s="63">
        <v>1395</v>
      </c>
      <c r="AL49" s="56">
        <v>30</v>
      </c>
      <c r="AM49" s="56">
        <v>0</v>
      </c>
      <c r="AN49" s="62">
        <v>1425</v>
      </c>
      <c r="AO49" s="46"/>
      <c r="AP49" s="58"/>
      <c r="AQ49" s="46">
        <v>1368</v>
      </c>
      <c r="AR49" s="63">
        <v>27</v>
      </c>
      <c r="AS49" s="64">
        <v>74</v>
      </c>
      <c r="AT49" s="59">
        <v>74</v>
      </c>
      <c r="AU49" s="59">
        <v>0</v>
      </c>
      <c r="AV49" s="65">
        <v>5.41</v>
      </c>
      <c r="AW49" s="66">
        <v>74</v>
      </c>
      <c r="AX49" s="66">
        <v>74</v>
      </c>
      <c r="AZ49" s="63"/>
      <c r="BA49" s="56"/>
      <c r="BB49" s="56"/>
      <c r="BC49" s="62">
        <v>0</v>
      </c>
      <c r="BD49" s="63"/>
      <c r="BE49" s="56"/>
      <c r="BF49" s="56"/>
      <c r="BG49" s="62">
        <v>0</v>
      </c>
      <c r="BH49" s="53"/>
      <c r="BI49" s="53"/>
      <c r="BJ49" s="54">
        <v>0</v>
      </c>
      <c r="BL49" s="51">
        <v>1</v>
      </c>
      <c r="BN49" s="53"/>
      <c r="BP49" s="53"/>
      <c r="BQ49" s="68"/>
      <c r="BR49" s="63">
        <v>1396</v>
      </c>
      <c r="BS49" s="56">
        <v>30</v>
      </c>
      <c r="BT49" s="56">
        <v>0</v>
      </c>
      <c r="BU49" s="62">
        <v>1426</v>
      </c>
      <c r="BV49" s="46"/>
      <c r="BW49" s="68"/>
      <c r="BX49" s="53"/>
      <c r="BY49" s="53"/>
      <c r="BZ49" s="68"/>
      <c r="CA49" s="56">
        <v>27</v>
      </c>
      <c r="CB49" s="56">
        <v>5</v>
      </c>
      <c r="CC49" s="69">
        <v>32</v>
      </c>
      <c r="CD49" s="69">
        <v>43</v>
      </c>
      <c r="CF49" s="56">
        <v>2</v>
      </c>
      <c r="CH49" s="56">
        <v>41</v>
      </c>
      <c r="CI49" s="56">
        <v>44</v>
      </c>
      <c r="CJ49" s="56"/>
      <c r="CK49" s="56">
        <v>46</v>
      </c>
      <c r="CM49" s="56">
        <v>1472</v>
      </c>
      <c r="CN49" s="70">
        <v>44</v>
      </c>
      <c r="CO49" s="71" t="s">
        <v>137</v>
      </c>
    </row>
    <row r="50" spans="1:93" x14ac:dyDescent="0.25">
      <c r="A50" s="44">
        <v>33</v>
      </c>
      <c r="B50" s="162" t="s">
        <v>138</v>
      </c>
      <c r="C50" s="46">
        <v>4286</v>
      </c>
      <c r="D50" s="46">
        <v>3294</v>
      </c>
      <c r="E50" s="46">
        <v>4392</v>
      </c>
      <c r="F50" s="47"/>
      <c r="G50" s="48"/>
      <c r="H50" s="46">
        <v>20</v>
      </c>
      <c r="I50" s="49">
        <v>4412</v>
      </c>
      <c r="J50" s="44"/>
      <c r="K50" s="74"/>
      <c r="L50" s="44"/>
      <c r="M50" s="52"/>
      <c r="N50" s="51"/>
      <c r="P50" s="51"/>
      <c r="R50" s="51"/>
      <c r="T50" s="53"/>
      <c r="U50" s="53"/>
      <c r="V50" s="54">
        <v>0</v>
      </c>
      <c r="X50" s="79">
        <v>4556</v>
      </c>
      <c r="Y50" s="55">
        <v>20</v>
      </c>
      <c r="Z50" s="56">
        <v>0</v>
      </c>
      <c r="AA50" s="57">
        <v>4576</v>
      </c>
      <c r="AB50" s="46"/>
      <c r="AC50" s="58"/>
      <c r="AD50" s="46">
        <v>4651</v>
      </c>
      <c r="AE50" s="59">
        <v>-95</v>
      </c>
      <c r="AF50" s="58"/>
      <c r="AG50" s="53"/>
      <c r="AH50" s="53"/>
      <c r="AI50" s="54">
        <v>0</v>
      </c>
      <c r="AJ50" s="60">
        <v>0</v>
      </c>
      <c r="AK50" s="80">
        <v>4556</v>
      </c>
      <c r="AL50" s="56">
        <v>20</v>
      </c>
      <c r="AM50" s="56">
        <v>0</v>
      </c>
      <c r="AN50" s="62">
        <v>4576</v>
      </c>
      <c r="AO50" s="46"/>
      <c r="AP50" s="58"/>
      <c r="AQ50" s="46">
        <v>4651</v>
      </c>
      <c r="AR50" s="80">
        <v>-95</v>
      </c>
      <c r="AS50" s="64">
        <v>164</v>
      </c>
      <c r="AT50" s="59">
        <v>164</v>
      </c>
      <c r="AU50" s="59">
        <v>0</v>
      </c>
      <c r="AV50" s="65">
        <v>3.53</v>
      </c>
      <c r="AW50" s="66">
        <v>164</v>
      </c>
      <c r="AX50" s="66">
        <v>164</v>
      </c>
      <c r="AZ50" s="63"/>
      <c r="BA50" s="56"/>
      <c r="BB50" s="56"/>
      <c r="BC50" s="62">
        <v>0</v>
      </c>
      <c r="BD50" s="63"/>
      <c r="BE50" s="56"/>
      <c r="BF50" s="56"/>
      <c r="BG50" s="62">
        <v>0</v>
      </c>
      <c r="BH50" s="53"/>
      <c r="BI50" s="53"/>
      <c r="BJ50" s="54">
        <v>0</v>
      </c>
      <c r="BL50" s="51">
        <v>9</v>
      </c>
      <c r="BN50" s="53"/>
      <c r="BP50" s="53"/>
      <c r="BQ50" s="68"/>
      <c r="BR50" s="80">
        <v>4565</v>
      </c>
      <c r="BS50" s="56">
        <v>20</v>
      </c>
      <c r="BT50" s="56">
        <v>0</v>
      </c>
      <c r="BU50" s="62">
        <v>4585</v>
      </c>
      <c r="BV50" s="46"/>
      <c r="BW50" s="68"/>
      <c r="BX50" s="53"/>
      <c r="BY50" s="53"/>
      <c r="BZ50" s="68"/>
      <c r="CA50" s="56">
        <v>34</v>
      </c>
      <c r="CB50" s="56">
        <v>6</v>
      </c>
      <c r="CC50" s="69">
        <v>40</v>
      </c>
      <c r="CD50" s="69">
        <v>53</v>
      </c>
      <c r="CF50" s="56">
        <v>20</v>
      </c>
      <c r="CH50" s="56">
        <v>33</v>
      </c>
      <c r="CI50" s="56">
        <v>35</v>
      </c>
      <c r="CJ50" s="56"/>
      <c r="CK50" s="56">
        <v>55</v>
      </c>
      <c r="CM50" s="56">
        <v>4640</v>
      </c>
      <c r="CN50" s="70">
        <v>35</v>
      </c>
      <c r="CO50" s="163" t="s">
        <v>138</v>
      </c>
    </row>
    <row r="51" spans="1:93" x14ac:dyDescent="0.25">
      <c r="A51" s="44">
        <v>34</v>
      </c>
      <c r="B51" s="45" t="s">
        <v>139</v>
      </c>
      <c r="C51" s="46">
        <v>670</v>
      </c>
      <c r="D51" s="46">
        <v>489</v>
      </c>
      <c r="E51" s="46">
        <v>652</v>
      </c>
      <c r="F51" s="47"/>
      <c r="G51" s="48"/>
      <c r="H51" s="46"/>
      <c r="I51" s="49">
        <v>652</v>
      </c>
      <c r="J51" s="44"/>
      <c r="K51" s="74"/>
      <c r="L51" s="44"/>
      <c r="M51" s="52"/>
      <c r="N51" s="51"/>
      <c r="P51" s="51"/>
      <c r="R51" s="51"/>
      <c r="T51" s="53"/>
      <c r="U51" s="53"/>
      <c r="V51" s="54">
        <v>0</v>
      </c>
      <c r="X51" s="46">
        <v>690</v>
      </c>
      <c r="Y51" s="56"/>
      <c r="Z51" s="56">
        <v>0</v>
      </c>
      <c r="AA51" s="57">
        <v>690</v>
      </c>
      <c r="AB51" s="46"/>
      <c r="AC51" s="58"/>
      <c r="AD51" s="46">
        <v>623</v>
      </c>
      <c r="AE51" s="82">
        <v>67</v>
      </c>
      <c r="AF51" s="58"/>
      <c r="AG51" s="53"/>
      <c r="AH51" s="53"/>
      <c r="AI51" s="54">
        <v>0</v>
      </c>
      <c r="AJ51" s="60">
        <v>0</v>
      </c>
      <c r="AK51" s="46">
        <v>690</v>
      </c>
      <c r="AL51" s="56">
        <v>0</v>
      </c>
      <c r="AM51" s="56">
        <v>0</v>
      </c>
      <c r="AN51" s="62">
        <v>690</v>
      </c>
      <c r="AO51" s="46"/>
      <c r="AP51" s="58"/>
      <c r="AQ51" s="46">
        <v>623</v>
      </c>
      <c r="AR51" s="63">
        <v>67</v>
      </c>
      <c r="AS51" s="64">
        <v>38</v>
      </c>
      <c r="AT51" s="59">
        <v>38</v>
      </c>
      <c r="AU51" s="59">
        <v>0</v>
      </c>
      <c r="AV51" s="65">
        <v>6.1</v>
      </c>
      <c r="AW51" s="66">
        <v>38</v>
      </c>
      <c r="AX51" s="66">
        <v>-51</v>
      </c>
      <c r="AZ51" s="46"/>
      <c r="BA51" s="56"/>
      <c r="BB51" s="56"/>
      <c r="BC51" s="62">
        <v>0</v>
      </c>
      <c r="BD51" s="46"/>
      <c r="BE51" s="56"/>
      <c r="BF51" s="56"/>
      <c r="BG51" s="62">
        <v>0</v>
      </c>
      <c r="BH51" s="53"/>
      <c r="BI51" s="53"/>
      <c r="BJ51" s="54">
        <v>0</v>
      </c>
      <c r="BL51" s="51">
        <v>18</v>
      </c>
      <c r="BN51" s="53"/>
      <c r="BP51" s="164">
        <v>7095</v>
      </c>
      <c r="BQ51" s="68"/>
      <c r="BR51" s="46">
        <v>7803</v>
      </c>
      <c r="BS51" s="56">
        <v>0</v>
      </c>
      <c r="BT51" s="56">
        <v>0</v>
      </c>
      <c r="BU51" s="62">
        <v>7803</v>
      </c>
      <c r="BV51" s="46"/>
      <c r="BW51" s="68"/>
      <c r="BX51" s="53"/>
      <c r="BY51" s="53"/>
      <c r="BZ51" s="68"/>
      <c r="CA51" s="56">
        <v>677</v>
      </c>
      <c r="CB51" s="158">
        <v>112</v>
      </c>
      <c r="CC51" s="69">
        <v>789</v>
      </c>
      <c r="CD51" s="124">
        <v>1053</v>
      </c>
      <c r="CF51" s="56"/>
      <c r="CH51" s="56">
        <v>1053</v>
      </c>
      <c r="CI51" s="158">
        <v>1128</v>
      </c>
      <c r="CJ51" s="56"/>
      <c r="CK51" s="56">
        <v>1128</v>
      </c>
      <c r="CM51" s="56">
        <v>8931</v>
      </c>
      <c r="CN51" s="70">
        <v>1128</v>
      </c>
      <c r="CO51" s="71" t="s">
        <v>139</v>
      </c>
    </row>
    <row r="52" spans="1:93" x14ac:dyDescent="0.25">
      <c r="A52" s="44">
        <v>37</v>
      </c>
      <c r="B52" s="45" t="s">
        <v>140</v>
      </c>
      <c r="C52" s="46">
        <v>1941</v>
      </c>
      <c r="D52" s="46">
        <v>1476</v>
      </c>
      <c r="E52" s="46">
        <v>1968</v>
      </c>
      <c r="F52" s="47"/>
      <c r="G52" s="48"/>
      <c r="H52" s="46"/>
      <c r="I52" s="49">
        <v>1968</v>
      </c>
      <c r="J52" s="44"/>
      <c r="K52" s="74"/>
      <c r="L52" s="44"/>
      <c r="M52" s="52"/>
      <c r="N52" s="51"/>
      <c r="P52" s="51"/>
      <c r="R52" s="51"/>
      <c r="T52" s="53"/>
      <c r="U52" s="53"/>
      <c r="V52" s="54">
        <v>0</v>
      </c>
      <c r="X52" s="46">
        <v>1962</v>
      </c>
      <c r="Y52" s="56"/>
      <c r="Z52" s="56">
        <v>0</v>
      </c>
      <c r="AA52" s="57">
        <v>1962</v>
      </c>
      <c r="AB52" s="46"/>
      <c r="AC52" s="58"/>
      <c r="AD52" s="46">
        <v>1962</v>
      </c>
      <c r="AE52" s="82">
        <v>0</v>
      </c>
      <c r="AF52" s="58"/>
      <c r="AG52" s="53"/>
      <c r="AH52" s="53"/>
      <c r="AI52" s="54">
        <v>0</v>
      </c>
      <c r="AJ52" s="60">
        <v>0</v>
      </c>
      <c r="AK52" s="46">
        <v>1962</v>
      </c>
      <c r="AL52" s="56">
        <v>0</v>
      </c>
      <c r="AM52" s="56">
        <v>0</v>
      </c>
      <c r="AN52" s="62">
        <v>1962</v>
      </c>
      <c r="AO52" s="46"/>
      <c r="AP52" s="58"/>
      <c r="AQ52" s="46">
        <v>1962</v>
      </c>
      <c r="AR52" s="63">
        <v>0</v>
      </c>
      <c r="AS52" s="64">
        <v>-6</v>
      </c>
      <c r="AT52" s="59">
        <v>0</v>
      </c>
      <c r="AU52" s="59">
        <v>-6</v>
      </c>
      <c r="AV52" s="65">
        <v>-0.31</v>
      </c>
      <c r="AW52" s="66">
        <v>-6</v>
      </c>
      <c r="AX52" s="66">
        <v>8</v>
      </c>
      <c r="AZ52" s="46"/>
      <c r="BA52" s="56"/>
      <c r="BB52" s="56"/>
      <c r="BC52" s="62">
        <v>0</v>
      </c>
      <c r="BD52" s="46"/>
      <c r="BE52" s="56"/>
      <c r="BF52" s="56"/>
      <c r="BG52" s="62">
        <v>0</v>
      </c>
      <c r="BH52" s="53"/>
      <c r="BI52" s="53">
        <v>54</v>
      </c>
      <c r="BJ52" s="54">
        <v>54</v>
      </c>
      <c r="BL52" s="51"/>
      <c r="BN52" s="53"/>
      <c r="BP52" s="53"/>
      <c r="BQ52" s="68"/>
      <c r="BR52" s="46">
        <v>2016</v>
      </c>
      <c r="BS52" s="56">
        <v>0</v>
      </c>
      <c r="BT52" s="56">
        <v>0</v>
      </c>
      <c r="BU52" s="62">
        <v>2016</v>
      </c>
      <c r="BV52" s="46"/>
      <c r="BW52" s="68"/>
      <c r="BX52" s="53"/>
      <c r="BY52" s="53"/>
      <c r="BZ52" s="68"/>
      <c r="CA52" s="56">
        <v>6</v>
      </c>
      <c r="CB52" s="56">
        <v>1</v>
      </c>
      <c r="CC52" s="69">
        <v>7</v>
      </c>
      <c r="CD52" s="69">
        <v>9</v>
      </c>
      <c r="CF52" s="56"/>
      <c r="CH52" s="56">
        <v>9</v>
      </c>
      <c r="CI52" s="56">
        <v>10</v>
      </c>
      <c r="CJ52" s="56"/>
      <c r="CK52" s="56">
        <v>10</v>
      </c>
      <c r="CM52" s="56">
        <v>2026</v>
      </c>
      <c r="CN52" s="70">
        <v>10</v>
      </c>
      <c r="CO52" s="71" t="s">
        <v>140</v>
      </c>
    </row>
    <row r="53" spans="1:93" ht="54.75" customHeight="1" x14ac:dyDescent="0.25">
      <c r="A53" s="44">
        <v>38</v>
      </c>
      <c r="B53" s="165" t="s">
        <v>141</v>
      </c>
      <c r="C53" s="46"/>
      <c r="D53" s="46"/>
      <c r="E53" s="46"/>
      <c r="F53" s="47">
        <v>1774</v>
      </c>
      <c r="G53" s="48">
        <v>6415</v>
      </c>
      <c r="H53" s="46"/>
      <c r="I53" s="49">
        <v>6415</v>
      </c>
      <c r="J53" s="44"/>
      <c r="K53" s="50"/>
      <c r="L53" s="51"/>
      <c r="M53" s="52"/>
      <c r="N53" s="51"/>
      <c r="P53" s="51"/>
      <c r="R53" s="51"/>
      <c r="T53" s="53"/>
      <c r="U53" s="53"/>
      <c r="V53" s="54">
        <v>0</v>
      </c>
      <c r="X53" s="46"/>
      <c r="Y53" s="56"/>
      <c r="Z53" s="166">
        <v>6415</v>
      </c>
      <c r="AA53" s="57">
        <v>6415</v>
      </c>
      <c r="AB53" s="46"/>
      <c r="AC53" s="58"/>
      <c r="AD53" s="46"/>
      <c r="AE53" s="59">
        <v>0</v>
      </c>
      <c r="AF53" s="58"/>
      <c r="AG53" s="53"/>
      <c r="AH53" s="53"/>
      <c r="AI53" s="54">
        <v>0</v>
      </c>
      <c r="AJ53" s="60">
        <v>0</v>
      </c>
      <c r="AK53" s="46">
        <v>0</v>
      </c>
      <c r="AL53" s="56">
        <v>0</v>
      </c>
      <c r="AM53" s="167">
        <v>6413</v>
      </c>
      <c r="AN53" s="62">
        <v>6413</v>
      </c>
      <c r="AO53" s="46"/>
      <c r="AP53" s="58"/>
      <c r="AQ53" s="46"/>
      <c r="AR53" s="63">
        <v>0</v>
      </c>
      <c r="AS53" s="64">
        <v>0</v>
      </c>
      <c r="AT53" s="59">
        <v>0</v>
      </c>
      <c r="AU53" s="59">
        <v>0</v>
      </c>
      <c r="AV53" s="65">
        <v>0</v>
      </c>
      <c r="AW53" s="66">
        <v>0</v>
      </c>
      <c r="AX53" s="66">
        <v>0</v>
      </c>
      <c r="AZ53" s="46"/>
      <c r="BA53" s="56"/>
      <c r="BB53" s="167"/>
      <c r="BC53" s="62">
        <v>0</v>
      </c>
      <c r="BD53" s="46"/>
      <c r="BE53" s="56"/>
      <c r="BF53" s="167"/>
      <c r="BG53" s="62">
        <v>0</v>
      </c>
      <c r="BH53" s="53"/>
      <c r="BI53" s="53"/>
      <c r="BJ53" s="54">
        <v>0</v>
      </c>
      <c r="BL53" s="51"/>
      <c r="BN53" s="53"/>
      <c r="BP53" s="53"/>
      <c r="BQ53" s="68"/>
      <c r="BR53" s="46">
        <v>0</v>
      </c>
      <c r="BS53" s="56">
        <v>0</v>
      </c>
      <c r="BT53" s="167">
        <v>6413</v>
      </c>
      <c r="BU53" s="62">
        <v>6413</v>
      </c>
      <c r="BV53" s="46"/>
      <c r="BW53" s="68"/>
      <c r="BX53" s="53"/>
      <c r="BY53" s="53"/>
      <c r="BZ53" s="68"/>
      <c r="CA53" s="56"/>
      <c r="CB53" s="167">
        <v>0</v>
      </c>
      <c r="CC53" s="69">
        <v>0</v>
      </c>
      <c r="CD53" s="69">
        <v>0</v>
      </c>
      <c r="CF53" s="167"/>
      <c r="CH53" s="167">
        <v>0</v>
      </c>
      <c r="CI53" s="167">
        <v>0</v>
      </c>
      <c r="CJ53" s="167"/>
      <c r="CK53" s="167">
        <v>0</v>
      </c>
      <c r="CM53" s="167">
        <v>0</v>
      </c>
      <c r="CN53" s="168">
        <v>0</v>
      </c>
      <c r="CO53" s="169" t="s">
        <v>141</v>
      </c>
    </row>
    <row r="54" spans="1:93" ht="22.5" customHeight="1" x14ac:dyDescent="0.25">
      <c r="A54" s="170"/>
      <c r="B54" s="171" t="s">
        <v>142</v>
      </c>
      <c r="C54" s="49">
        <v>194280</v>
      </c>
      <c r="D54" s="49">
        <v>144199</v>
      </c>
      <c r="E54" s="49">
        <v>192265</v>
      </c>
      <c r="F54" s="49">
        <v>1930</v>
      </c>
      <c r="G54" s="49">
        <v>6942</v>
      </c>
      <c r="H54" s="49">
        <v>6297</v>
      </c>
      <c r="I54" s="49">
        <v>205504</v>
      </c>
      <c r="J54" s="172">
        <v>0.17649899999999999</v>
      </c>
      <c r="K54" s="173">
        <v>215183</v>
      </c>
      <c r="L54" s="170"/>
      <c r="M54" s="174">
        <v>210158</v>
      </c>
      <c r="N54" s="174">
        <v>9679</v>
      </c>
      <c r="O54" s="68"/>
      <c r="P54" s="174">
        <v>201944</v>
      </c>
      <c r="R54" s="49">
        <v>0</v>
      </c>
      <c r="T54" s="49">
        <v>0</v>
      </c>
      <c r="U54" s="49">
        <v>0</v>
      </c>
      <c r="V54" s="49">
        <v>0</v>
      </c>
      <c r="X54" s="49">
        <v>188957</v>
      </c>
      <c r="Y54" s="49">
        <v>6765</v>
      </c>
      <c r="Z54" s="49">
        <v>6942</v>
      </c>
      <c r="AA54" s="49">
        <v>202664</v>
      </c>
      <c r="AB54" s="97">
        <v>12519</v>
      </c>
      <c r="AC54" s="58"/>
      <c r="AD54" s="49">
        <v>197954</v>
      </c>
      <c r="AE54" s="49">
        <v>-8997</v>
      </c>
      <c r="AF54" s="58"/>
      <c r="AG54" s="49">
        <v>0</v>
      </c>
      <c r="AH54" s="49">
        <v>0</v>
      </c>
      <c r="AI54" s="49">
        <v>0</v>
      </c>
      <c r="AJ54" s="60">
        <v>-1160</v>
      </c>
      <c r="AK54" s="49">
        <v>190117</v>
      </c>
      <c r="AL54" s="49">
        <v>5565</v>
      </c>
      <c r="AM54" s="49">
        <v>6942</v>
      </c>
      <c r="AN54" s="49">
        <v>202624</v>
      </c>
      <c r="AO54" s="49">
        <v>12559</v>
      </c>
      <c r="AP54" s="58"/>
      <c r="AQ54" s="49">
        <v>197954</v>
      </c>
      <c r="AR54" s="49">
        <v>-7837</v>
      </c>
      <c r="AS54" s="49">
        <v>-2148</v>
      </c>
      <c r="AT54" s="49">
        <v>4785</v>
      </c>
      <c r="AU54" s="49">
        <v>-6933</v>
      </c>
      <c r="AV54" s="175">
        <v>-1.0900000000000001</v>
      </c>
      <c r="AW54" s="66">
        <v>-3308</v>
      </c>
      <c r="AX54" s="66">
        <v>9736</v>
      </c>
      <c r="AZ54" s="49">
        <v>158</v>
      </c>
      <c r="BA54" s="49">
        <v>977</v>
      </c>
      <c r="BB54" s="49">
        <v>0</v>
      </c>
      <c r="BC54" s="49">
        <v>1135</v>
      </c>
      <c r="BD54" s="49">
        <v>-21</v>
      </c>
      <c r="BE54" s="49">
        <v>23</v>
      </c>
      <c r="BF54" s="49">
        <v>2</v>
      </c>
      <c r="BG54" s="49">
        <v>4</v>
      </c>
      <c r="BH54" s="49">
        <v>1726</v>
      </c>
      <c r="BI54" s="49">
        <v>54</v>
      </c>
      <c r="BJ54" s="49">
        <v>1780</v>
      </c>
      <c r="BL54" s="49">
        <v>2505</v>
      </c>
      <c r="BN54" s="49">
        <v>40</v>
      </c>
      <c r="BP54" s="49">
        <v>7095</v>
      </c>
      <c r="BQ54" s="68"/>
      <c r="BR54" s="49">
        <v>201634</v>
      </c>
      <c r="BS54" s="49">
        <v>6605</v>
      </c>
      <c r="BT54" s="49">
        <v>6944</v>
      </c>
      <c r="BU54" s="49">
        <v>215183</v>
      </c>
      <c r="BV54" s="49">
        <v>0</v>
      </c>
      <c r="BW54" s="68"/>
      <c r="BX54" s="49">
        <v>0</v>
      </c>
      <c r="BY54" s="49">
        <v>0</v>
      </c>
      <c r="BZ54" s="68"/>
      <c r="CA54" s="49">
        <v>3870</v>
      </c>
      <c r="CB54" s="49">
        <v>645</v>
      </c>
      <c r="CC54" s="176">
        <v>4515</v>
      </c>
      <c r="CD54" s="176">
        <v>6019</v>
      </c>
      <c r="CF54" s="49">
        <v>314</v>
      </c>
      <c r="CH54" s="49">
        <v>5749</v>
      </c>
      <c r="CI54" s="49">
        <v>6163</v>
      </c>
      <c r="CJ54" s="49">
        <v>467</v>
      </c>
      <c r="CK54" s="49">
        <v>6944</v>
      </c>
      <c r="CM54" s="49">
        <v>215183</v>
      </c>
      <c r="CN54" s="177">
        <v>6630</v>
      </c>
      <c r="CO54" s="178" t="s">
        <v>142</v>
      </c>
    </row>
    <row r="55" spans="1:93" ht="21.75" customHeight="1" x14ac:dyDescent="0.25">
      <c r="A55" s="44">
        <v>39</v>
      </c>
      <c r="B55" s="141" t="s">
        <v>143</v>
      </c>
      <c r="C55" s="179">
        <v>4777</v>
      </c>
      <c r="D55" s="179">
        <v>3765</v>
      </c>
      <c r="E55" s="179">
        <v>5020</v>
      </c>
      <c r="F55" s="180">
        <v>28</v>
      </c>
      <c r="G55" s="88">
        <v>175</v>
      </c>
      <c r="H55" s="152"/>
      <c r="I55" s="49">
        <v>5195</v>
      </c>
      <c r="J55" s="109">
        <v>5.6429999999999996E-3</v>
      </c>
      <c r="K55" s="110">
        <v>6880</v>
      </c>
      <c r="L55" s="181"/>
      <c r="M55" s="52">
        <v>6678</v>
      </c>
      <c r="N55" s="113">
        <v>1685</v>
      </c>
      <c r="P55" s="113">
        <v>6705</v>
      </c>
      <c r="R55" s="182">
        <v>4888</v>
      </c>
      <c r="T55" s="98"/>
      <c r="U55" s="98"/>
      <c r="V55" s="54">
        <v>0</v>
      </c>
      <c r="X55" s="97">
        <v>5058</v>
      </c>
      <c r="Y55" s="97"/>
      <c r="Z55" s="97">
        <v>175</v>
      </c>
      <c r="AA55" s="57">
        <v>5233</v>
      </c>
      <c r="AB55" s="97">
        <v>1647</v>
      </c>
      <c r="AC55" s="58"/>
      <c r="AD55" s="97">
        <v>6538</v>
      </c>
      <c r="AE55" s="59">
        <v>-1480</v>
      </c>
      <c r="AF55" s="58"/>
      <c r="AG55" s="100">
        <v>0</v>
      </c>
      <c r="AH55" s="53"/>
      <c r="AI55" s="54">
        <v>0</v>
      </c>
      <c r="AJ55" s="60">
        <v>0</v>
      </c>
      <c r="AK55" s="101">
        <v>5058</v>
      </c>
      <c r="AL55" s="183">
        <v>0</v>
      </c>
      <c r="AM55" s="183">
        <v>175</v>
      </c>
      <c r="AN55" s="62">
        <v>5233</v>
      </c>
      <c r="AO55" s="183">
        <v>1647</v>
      </c>
      <c r="AP55" s="58"/>
      <c r="AQ55" s="183">
        <v>6538</v>
      </c>
      <c r="AR55" s="184">
        <v>-1480</v>
      </c>
      <c r="AS55" s="64">
        <v>38</v>
      </c>
      <c r="AT55" s="59">
        <v>38</v>
      </c>
      <c r="AU55" s="59">
        <v>0</v>
      </c>
      <c r="AV55" s="65">
        <v>0.57999999999999996</v>
      </c>
      <c r="AW55" s="66">
        <v>38</v>
      </c>
      <c r="AX55" s="66">
        <v>-1689</v>
      </c>
      <c r="AZ55" s="101"/>
      <c r="BA55" s="183"/>
      <c r="BB55" s="183"/>
      <c r="BC55" s="62">
        <v>0</v>
      </c>
      <c r="BD55" s="101"/>
      <c r="BE55" s="183"/>
      <c r="BF55" s="183"/>
      <c r="BG55" s="62">
        <v>0</v>
      </c>
      <c r="BH55" s="183">
        <v>1647</v>
      </c>
      <c r="BI55" s="183"/>
      <c r="BJ55" s="54">
        <v>1647</v>
      </c>
      <c r="BL55" s="113"/>
      <c r="BN55" s="183"/>
      <c r="BP55" s="183"/>
      <c r="BQ55" s="68"/>
      <c r="BR55" s="101">
        <v>6705</v>
      </c>
      <c r="BS55" s="183">
        <v>0</v>
      </c>
      <c r="BT55" s="183">
        <v>175</v>
      </c>
      <c r="BU55" s="62">
        <v>6880</v>
      </c>
      <c r="BV55" s="183">
        <v>0</v>
      </c>
      <c r="BW55" s="68"/>
      <c r="BX55" s="183"/>
      <c r="BY55" s="183"/>
      <c r="BZ55" s="68"/>
      <c r="CA55" s="183"/>
      <c r="CB55" s="183"/>
      <c r="CC55" s="69">
        <v>0</v>
      </c>
      <c r="CD55" s="69">
        <v>0</v>
      </c>
      <c r="CF55" s="183"/>
      <c r="CH55" s="183"/>
      <c r="CI55" s="183"/>
      <c r="CJ55" s="183">
        <v>175</v>
      </c>
      <c r="CK55" s="183">
        <v>175</v>
      </c>
      <c r="CM55" s="183">
        <v>6880</v>
      </c>
      <c r="CN55" s="185">
        <v>175</v>
      </c>
      <c r="CO55" s="150" t="s">
        <v>143</v>
      </c>
    </row>
    <row r="56" spans="1:93" ht="30" customHeight="1" thickBot="1" x14ac:dyDescent="0.3">
      <c r="A56" s="44" t="s">
        <v>144</v>
      </c>
      <c r="B56" s="151" t="s">
        <v>145</v>
      </c>
      <c r="C56" s="179">
        <v>1205</v>
      </c>
      <c r="D56" s="179">
        <v>800</v>
      </c>
      <c r="E56" s="179">
        <v>1067</v>
      </c>
      <c r="F56" s="186">
        <v>0</v>
      </c>
      <c r="G56" s="48">
        <v>0</v>
      </c>
      <c r="H56" s="152"/>
      <c r="I56" s="49">
        <v>1067</v>
      </c>
      <c r="J56" s="111">
        <v>1.4109999999999999E-3</v>
      </c>
      <c r="K56" s="138">
        <v>1720</v>
      </c>
      <c r="L56" s="44"/>
      <c r="M56" s="52">
        <v>1670</v>
      </c>
      <c r="N56" s="113">
        <v>653</v>
      </c>
      <c r="P56" s="113">
        <v>1720</v>
      </c>
      <c r="R56" s="187">
        <v>1120</v>
      </c>
      <c r="T56" s="91"/>
      <c r="U56" s="91"/>
      <c r="V56" s="54">
        <v>0</v>
      </c>
      <c r="X56" s="46">
        <v>906</v>
      </c>
      <c r="Y56" s="46"/>
      <c r="Z56" s="46">
        <v>0</v>
      </c>
      <c r="AA56" s="57">
        <v>906</v>
      </c>
      <c r="AB56" s="46">
        <v>814</v>
      </c>
      <c r="AC56" s="58"/>
      <c r="AD56" s="46">
        <v>812</v>
      </c>
      <c r="AE56" s="59">
        <v>94</v>
      </c>
      <c r="AF56" s="58"/>
      <c r="AG56" s="91">
        <v>0</v>
      </c>
      <c r="AH56" s="53"/>
      <c r="AI56" s="54">
        <v>0</v>
      </c>
      <c r="AJ56" s="60">
        <v>-814</v>
      </c>
      <c r="AK56" s="46">
        <v>1720</v>
      </c>
      <c r="AL56" s="188">
        <v>0</v>
      </c>
      <c r="AM56" s="188">
        <v>0</v>
      </c>
      <c r="AN56" s="137">
        <v>1720</v>
      </c>
      <c r="AO56" s="189">
        <v>0</v>
      </c>
      <c r="AP56" s="58"/>
      <c r="AQ56" s="188">
        <v>812</v>
      </c>
      <c r="AR56" s="59">
        <v>908</v>
      </c>
      <c r="AS56" s="64">
        <v>653</v>
      </c>
      <c r="AT56" s="59">
        <v>653</v>
      </c>
      <c r="AU56" s="190">
        <v>0</v>
      </c>
      <c r="AV56" s="65">
        <v>80.42</v>
      </c>
      <c r="AW56" s="66">
        <v>-161</v>
      </c>
      <c r="AX56" s="66">
        <v>-275</v>
      </c>
      <c r="AZ56" s="46"/>
      <c r="BA56" s="188"/>
      <c r="BB56" s="188"/>
      <c r="BC56" s="137">
        <v>0</v>
      </c>
      <c r="BD56" s="46"/>
      <c r="BE56" s="188"/>
      <c r="BF56" s="188"/>
      <c r="BG56" s="137">
        <v>0</v>
      </c>
      <c r="BH56" s="188"/>
      <c r="BI56" s="188"/>
      <c r="BJ56" s="191">
        <v>0</v>
      </c>
      <c r="BL56" s="192"/>
      <c r="BN56" s="189"/>
      <c r="BP56" s="189"/>
      <c r="BQ56" s="68"/>
      <c r="BR56" s="46">
        <v>1720</v>
      </c>
      <c r="BS56" s="188">
        <v>0</v>
      </c>
      <c r="BT56" s="188">
        <v>0</v>
      </c>
      <c r="BU56" s="137">
        <v>1720</v>
      </c>
      <c r="BV56" s="189"/>
      <c r="BW56" s="68"/>
      <c r="BX56" s="188"/>
      <c r="BY56" s="188"/>
      <c r="BZ56" s="68"/>
      <c r="CA56" s="188"/>
      <c r="CB56" s="188"/>
      <c r="CC56" s="69">
        <v>0</v>
      </c>
      <c r="CD56" s="69">
        <v>0</v>
      </c>
      <c r="CF56" s="189"/>
      <c r="CH56" s="189"/>
      <c r="CI56" s="189"/>
      <c r="CJ56" s="189"/>
      <c r="CK56" s="189">
        <v>0</v>
      </c>
      <c r="CM56" s="189">
        <v>1720</v>
      </c>
      <c r="CN56" s="193">
        <v>0</v>
      </c>
      <c r="CO56" s="157" t="s">
        <v>146</v>
      </c>
    </row>
    <row r="57" spans="1:93" s="201" customFormat="1" ht="21" customHeight="1" thickBot="1" x14ac:dyDescent="0.3">
      <c r="A57" s="194"/>
      <c r="B57" s="195" t="s">
        <v>147</v>
      </c>
      <c r="C57" s="49">
        <v>199057</v>
      </c>
      <c r="D57" s="49">
        <v>147964</v>
      </c>
      <c r="E57" s="49">
        <v>197285</v>
      </c>
      <c r="F57" s="196">
        <v>1958</v>
      </c>
      <c r="G57" s="49">
        <v>7117</v>
      </c>
      <c r="H57" s="49">
        <v>6297</v>
      </c>
      <c r="I57" s="49">
        <v>210699</v>
      </c>
      <c r="J57" s="197"/>
      <c r="K57" s="198">
        <v>222063</v>
      </c>
      <c r="L57" s="199">
        <v>0</v>
      </c>
      <c r="M57" s="200">
        <v>216836</v>
      </c>
      <c r="N57" s="173">
        <v>11364</v>
      </c>
      <c r="P57" s="173">
        <v>208649</v>
      </c>
      <c r="R57" s="202">
        <v>4888</v>
      </c>
      <c r="T57" s="173">
        <v>0</v>
      </c>
      <c r="U57" s="173">
        <v>0</v>
      </c>
      <c r="V57" s="173">
        <v>0</v>
      </c>
      <c r="X57" s="49">
        <v>194015</v>
      </c>
      <c r="Y57" s="49">
        <v>6765</v>
      </c>
      <c r="Z57" s="49">
        <v>7117</v>
      </c>
      <c r="AA57" s="49">
        <v>207897</v>
      </c>
      <c r="AB57" s="49">
        <v>14166</v>
      </c>
      <c r="AC57" s="203"/>
      <c r="AD57" s="49">
        <v>204492</v>
      </c>
      <c r="AE57" s="49">
        <v>-10477</v>
      </c>
      <c r="AF57" s="203"/>
      <c r="AG57" s="173">
        <v>0</v>
      </c>
      <c r="AH57" s="173">
        <v>0</v>
      </c>
      <c r="AI57" s="173">
        <v>0</v>
      </c>
      <c r="AJ57" s="60">
        <v>-1160</v>
      </c>
      <c r="AK57" s="49">
        <v>195175</v>
      </c>
      <c r="AL57" s="49">
        <v>5565</v>
      </c>
      <c r="AM57" s="177">
        <v>7117</v>
      </c>
      <c r="AN57" s="204">
        <v>207857</v>
      </c>
      <c r="AO57" s="205">
        <v>14206</v>
      </c>
      <c r="AP57" s="203"/>
      <c r="AQ57" s="49">
        <v>204492</v>
      </c>
      <c r="AR57" s="49">
        <v>-9317</v>
      </c>
      <c r="AS57" s="49">
        <v>-2110</v>
      </c>
      <c r="AT57" s="177">
        <v>4823</v>
      </c>
      <c r="AU57" s="206">
        <v>-6933</v>
      </c>
      <c r="AV57" s="207">
        <v>-1.03</v>
      </c>
      <c r="AW57" s="208">
        <v>-3270</v>
      </c>
      <c r="AX57" s="208">
        <v>8047</v>
      </c>
      <c r="AZ57" s="49">
        <v>158</v>
      </c>
      <c r="BA57" s="49">
        <v>977</v>
      </c>
      <c r="BB57" s="177">
        <v>0</v>
      </c>
      <c r="BC57" s="205">
        <v>1135</v>
      </c>
      <c r="BD57" s="209">
        <v>-21</v>
      </c>
      <c r="BE57" s="49">
        <v>23</v>
      </c>
      <c r="BF57" s="177">
        <v>2</v>
      </c>
      <c r="BG57" s="205">
        <v>4</v>
      </c>
      <c r="BH57" s="210">
        <v>3373</v>
      </c>
      <c r="BI57" s="211">
        <v>54</v>
      </c>
      <c r="BJ57" s="212">
        <v>3427</v>
      </c>
      <c r="BL57" s="212">
        <v>2505</v>
      </c>
      <c r="BN57" s="212">
        <v>40</v>
      </c>
      <c r="BP57" s="212">
        <v>7095</v>
      </c>
      <c r="BQ57" s="68"/>
      <c r="BR57" s="49">
        <v>208339</v>
      </c>
      <c r="BS57" s="49">
        <v>6605</v>
      </c>
      <c r="BT57" s="49">
        <v>7119</v>
      </c>
      <c r="BU57" s="213">
        <v>222063</v>
      </c>
      <c r="BV57" s="205">
        <v>0</v>
      </c>
      <c r="BW57" s="68"/>
      <c r="BX57" s="173">
        <v>3282</v>
      </c>
      <c r="BY57" s="173">
        <v>3921</v>
      </c>
      <c r="BZ57" s="68"/>
      <c r="CA57" s="49">
        <v>3870</v>
      </c>
      <c r="CB57" s="49">
        <v>645</v>
      </c>
      <c r="CC57" s="214">
        <v>4515</v>
      </c>
      <c r="CD57" s="214">
        <v>6019</v>
      </c>
      <c r="CF57" s="206">
        <v>314</v>
      </c>
      <c r="CH57" s="206">
        <v>5749</v>
      </c>
      <c r="CI57" s="206">
        <v>6163</v>
      </c>
      <c r="CJ57" s="206">
        <v>642</v>
      </c>
      <c r="CK57" s="204">
        <v>7119</v>
      </c>
      <c r="CM57" s="204">
        <v>222063</v>
      </c>
      <c r="CN57" s="215">
        <v>6805</v>
      </c>
      <c r="CO57" s="216" t="s">
        <v>147</v>
      </c>
    </row>
    <row r="58" spans="1:93" ht="20.25" customHeight="1" x14ac:dyDescent="0.25">
      <c r="D58" s="60">
        <f>D57-'[2]Факт 9 мес_2024_КСГ'!C92</f>
        <v>0</v>
      </c>
      <c r="F58" s="217"/>
      <c r="G58" s="68">
        <f>(G54+G55)-G57</f>
        <v>0</v>
      </c>
      <c r="H58" s="218">
        <f>H57-[2]ВМП_ПР_№18!D104</f>
        <v>0</v>
      </c>
      <c r="I58" s="219"/>
      <c r="J58" s="220"/>
      <c r="K58" s="221"/>
      <c r="L58" s="220"/>
      <c r="M58" s="220"/>
      <c r="P58" s="68"/>
      <c r="Y58" s="222">
        <f>Y57-'[3]2025_КС_ВМП_заявл_профили'!$CA$104</f>
        <v>0</v>
      </c>
      <c r="AD58" s="223">
        <f>AD57-'[2]2024_КСГ пр№18'!RK100</f>
        <v>0</v>
      </c>
      <c r="AK58" s="286">
        <f>AK57+AL57</f>
        <v>200740</v>
      </c>
      <c r="AL58" s="287"/>
      <c r="AW58" s="224"/>
      <c r="AX58" s="66">
        <f>AR58+AW58</f>
        <v>0</v>
      </c>
      <c r="BL58" s="68"/>
      <c r="BR58" s="286">
        <f>BR57+BS57</f>
        <v>214944</v>
      </c>
      <c r="BS58" s="287"/>
      <c r="BU58" s="223">
        <f>BU57-K57</f>
        <v>0</v>
      </c>
      <c r="CA58"/>
      <c r="CC58" s="223"/>
      <c r="CD58" s="223"/>
      <c r="CI58" s="223">
        <f>CI57-CD61</f>
        <v>0</v>
      </c>
      <c r="CJ58" s="225"/>
      <c r="CK58" s="225">
        <f>CK57-BT57</f>
        <v>0</v>
      </c>
      <c r="CM58" s="225">
        <f>CM57-BU57</f>
        <v>0</v>
      </c>
      <c r="CN58" s="225">
        <f>CN57-(CK57-CF57)</f>
        <v>0</v>
      </c>
    </row>
    <row r="59" spans="1:93" ht="37.5" hidden="1" customHeight="1" x14ac:dyDescent="0.25">
      <c r="B59" s="226" t="s">
        <v>148</v>
      </c>
      <c r="C59" s="83">
        <f t="shared" ref="C59:I59" si="2">C57-C19-C26-C55</f>
        <v>180729</v>
      </c>
      <c r="D59" s="83">
        <f t="shared" si="2"/>
        <v>136943</v>
      </c>
      <c r="E59" s="83">
        <f t="shared" si="2"/>
        <v>182590</v>
      </c>
      <c r="F59" s="52">
        <f t="shared" si="2"/>
        <v>1774</v>
      </c>
      <c r="G59" s="227">
        <f t="shared" si="2"/>
        <v>6479</v>
      </c>
      <c r="H59" s="83">
        <f t="shared" si="2"/>
        <v>4859</v>
      </c>
      <c r="I59" s="48">
        <f t="shared" si="2"/>
        <v>193928</v>
      </c>
      <c r="J59" s="228"/>
      <c r="K59" s="229">
        <f>K57-K19-K26-K55</f>
        <v>202668</v>
      </c>
      <c r="L59" s="228"/>
      <c r="M59" s="228"/>
      <c r="N59" s="51">
        <f>N57-N19-N26-N55</f>
        <v>8740</v>
      </c>
      <c r="O59" s="228"/>
      <c r="P59" s="230">
        <f>P57-P19-P26-P55</f>
        <v>189098</v>
      </c>
      <c r="R59" s="51">
        <f>O58-M58</f>
        <v>0</v>
      </c>
      <c r="X59" s="231" t="s">
        <v>149</v>
      </c>
      <c r="AD59" s="231" t="s">
        <v>149</v>
      </c>
      <c r="AK59" s="231" t="s">
        <v>149</v>
      </c>
      <c r="AQ59" s="231" t="s">
        <v>149</v>
      </c>
      <c r="AZ59" s="231" t="s">
        <v>149</v>
      </c>
      <c r="BD59" s="231" t="s">
        <v>149</v>
      </c>
      <c r="BL59" s="230">
        <f>BL57-BL19-BL26-BL55</f>
        <v>2505</v>
      </c>
      <c r="BR59" s="231" t="s">
        <v>149</v>
      </c>
      <c r="CD59" s="223"/>
      <c r="CO59" s="226" t="s">
        <v>148</v>
      </c>
    </row>
    <row r="60" spans="1:93" ht="15.75" hidden="1" customHeight="1" x14ac:dyDescent="0.25">
      <c r="B60" s="232" t="s">
        <v>51</v>
      </c>
      <c r="C60" s="173">
        <f t="shared" ref="C60:I60" si="3">C57</f>
        <v>199057</v>
      </c>
      <c r="D60" s="173">
        <f t="shared" si="3"/>
        <v>147964</v>
      </c>
      <c r="E60" s="173">
        <f t="shared" si="3"/>
        <v>197285</v>
      </c>
      <c r="F60" s="200">
        <f t="shared" si="3"/>
        <v>1958</v>
      </c>
      <c r="G60" s="173">
        <f t="shared" si="3"/>
        <v>7117</v>
      </c>
      <c r="H60" s="173">
        <f t="shared" si="3"/>
        <v>6297</v>
      </c>
      <c r="I60" s="49">
        <f t="shared" si="3"/>
        <v>210699</v>
      </c>
      <c r="J60" s="201"/>
      <c r="K60" s="173">
        <f>K57</f>
        <v>222063</v>
      </c>
      <c r="L60" s="228"/>
      <c r="M60" s="228"/>
      <c r="N60" s="173">
        <f>N57</f>
        <v>11364</v>
      </c>
      <c r="O60" s="228"/>
      <c r="P60" s="173">
        <f>P57</f>
        <v>208649</v>
      </c>
      <c r="R60" s="173">
        <f>O59-M59</f>
        <v>0</v>
      </c>
      <c r="X60" s="231"/>
      <c r="AD60" s="231"/>
      <c r="AK60" s="231"/>
      <c r="AQ60" s="231"/>
      <c r="AZ60" s="231"/>
      <c r="BD60" s="231"/>
      <c r="BL60" s="173">
        <f>BL57</f>
        <v>2505</v>
      </c>
      <c r="BR60" s="231"/>
      <c r="CD60" s="223"/>
      <c r="CO60" s="232" t="s">
        <v>51</v>
      </c>
    </row>
    <row r="61" spans="1:93" ht="18" thickBot="1" x14ac:dyDescent="0.45">
      <c r="K61" s="68"/>
      <c r="X61" s="233"/>
      <c r="AD61" s="231"/>
      <c r="AH61" s="68"/>
      <c r="AK61" s="233">
        <f>AK57-'[2]СВОД_КС_на 2025 год_без корр-ки'!AK57</f>
        <v>1160</v>
      </c>
      <c r="AL61" s="233">
        <f>AL57-'[2]СВОД_КС_на 2025 год_без корр-ки'!AL57</f>
        <v>-1200</v>
      </c>
      <c r="AM61" s="233">
        <f>AM57-'[2]СВОД_КС_на 2025 год_без корр-ки'!AM57</f>
        <v>0</v>
      </c>
      <c r="AN61" s="233">
        <f>AN57-'[2]СВОД_КС_на 2025 год_без корр-ки'!AN57</f>
        <v>-40</v>
      </c>
      <c r="AO61" s="233"/>
      <c r="AQ61" s="233"/>
      <c r="AR61" s="233"/>
      <c r="AS61" s="233"/>
      <c r="AT61" s="233"/>
      <c r="AU61" s="233"/>
      <c r="AV61" s="233"/>
      <c r="AZ61" s="233"/>
      <c r="BA61" s="233"/>
      <c r="BB61" s="233"/>
      <c r="BC61" s="233"/>
      <c r="BD61" s="233"/>
      <c r="BE61" s="233"/>
      <c r="BF61" s="233"/>
      <c r="BG61" s="233"/>
      <c r="BH61" s="233"/>
      <c r="BR61" s="233"/>
      <c r="BS61" s="233"/>
      <c r="BT61" s="233"/>
      <c r="BU61" s="233"/>
      <c r="BV61" s="233"/>
      <c r="CA61" s="2" t="s">
        <v>150</v>
      </c>
      <c r="CB61" s="234">
        <v>645</v>
      </c>
      <c r="CC61" s="235">
        <f>CB61/CA57</f>
        <v>0.16666666666666666</v>
      </c>
      <c r="CD61" s="236">
        <f>BT53-CF57+2+36+26</f>
        <v>6163</v>
      </c>
    </row>
    <row r="62" spans="1:93" ht="18" thickBot="1" x14ac:dyDescent="0.45">
      <c r="B62" s="3"/>
      <c r="E62" s="237"/>
      <c r="F62" s="237"/>
      <c r="G62" s="237"/>
      <c r="H62" s="238"/>
      <c r="I62" s="239"/>
      <c r="X62" s="231"/>
      <c r="AD62" s="231"/>
      <c r="AQ62" s="231"/>
      <c r="AR62" s="240"/>
      <c r="BN62" s="241">
        <f>BC57+BG57++BJ57+BL57+BN57</f>
        <v>7111</v>
      </c>
      <c r="CA62" s="2" t="s">
        <v>151</v>
      </c>
      <c r="CD62" s="242">
        <f>CD61/CH57</f>
        <v>1.0720125239172029</v>
      </c>
      <c r="CF62" s="2" t="s">
        <v>152</v>
      </c>
      <c r="CH62" s="2" t="s">
        <v>152</v>
      </c>
      <c r="CK62" s="243"/>
      <c r="CM62" s="243"/>
      <c r="CN62" s="243"/>
      <c r="CO62" s="3"/>
    </row>
    <row r="63" spans="1:93" ht="39" customHeight="1" thickBot="1" x14ac:dyDescent="0.3">
      <c r="B63" s="296" t="s">
        <v>153</v>
      </c>
      <c r="C63" s="296"/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296"/>
      <c r="AG63" s="296"/>
      <c r="AH63" s="296"/>
      <c r="AI63" s="296"/>
      <c r="AJ63" s="296"/>
      <c r="AK63" s="296"/>
      <c r="AL63" s="296"/>
      <c r="AM63" s="296"/>
      <c r="AN63" s="296"/>
      <c r="AO63" s="296"/>
      <c r="AQ63" s="243">
        <f>AO57-2505-1135</f>
        <v>10566</v>
      </c>
      <c r="AR63" s="240"/>
      <c r="AZ63"/>
      <c r="BA63"/>
      <c r="BB63"/>
      <c r="BC63"/>
      <c r="BD63"/>
      <c r="BE63"/>
      <c r="BF63"/>
      <c r="BG63"/>
      <c r="BN63" s="244">
        <f>AO57-BN62</f>
        <v>7095</v>
      </c>
      <c r="BR63"/>
      <c r="BS63"/>
      <c r="BT63"/>
      <c r="BU63"/>
      <c r="BV63"/>
      <c r="CA63" s="68">
        <f>CA57+122+210+7</f>
        <v>4209</v>
      </c>
      <c r="CB63"/>
      <c r="CC63"/>
      <c r="CD63"/>
      <c r="CF63"/>
      <c r="CH63"/>
      <c r="CI63"/>
      <c r="CJ63"/>
      <c r="CK63"/>
      <c r="CM63"/>
      <c r="CN63"/>
    </row>
    <row r="64" spans="1:93" ht="53.25" customHeight="1" x14ac:dyDescent="0.25">
      <c r="B64" s="296" t="s">
        <v>154</v>
      </c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6"/>
      <c r="AF64" s="296"/>
      <c r="AG64" s="296"/>
      <c r="AH64" s="296"/>
      <c r="AI64" s="296"/>
      <c r="AJ64" s="296"/>
      <c r="AK64" s="296"/>
      <c r="AL64" s="296"/>
      <c r="AM64" s="296"/>
      <c r="AN64" s="296"/>
      <c r="AO64" s="296"/>
      <c r="AR64" s="240"/>
      <c r="AZ64"/>
      <c r="BA64"/>
      <c r="BB64"/>
      <c r="BC64"/>
      <c r="BD64"/>
      <c r="BE64"/>
      <c r="BF64"/>
      <c r="BG64"/>
      <c r="BR64"/>
      <c r="BS64"/>
      <c r="BT64"/>
      <c r="BU64"/>
      <c r="BV64"/>
      <c r="CA64"/>
      <c r="CB64"/>
      <c r="CC64"/>
      <c r="CD64"/>
      <c r="CF64"/>
      <c r="CH64"/>
      <c r="CI64"/>
      <c r="CJ64"/>
      <c r="CK64"/>
      <c r="CM64"/>
      <c r="CN64"/>
    </row>
    <row r="65" spans="1:93" ht="53.25" customHeight="1" x14ac:dyDescent="0.25">
      <c r="B65" s="296" t="s">
        <v>155</v>
      </c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296"/>
      <c r="AG65" s="296"/>
      <c r="AH65" s="296"/>
      <c r="AI65" s="296"/>
      <c r="AJ65" s="296"/>
      <c r="AK65" s="296"/>
      <c r="AL65" s="296"/>
      <c r="AM65" s="296"/>
      <c r="AN65" s="296"/>
      <c r="AO65" s="296"/>
      <c r="AR65" s="240"/>
      <c r="AZ65"/>
      <c r="BA65"/>
      <c r="BB65"/>
      <c r="BC65"/>
      <c r="BD65"/>
      <c r="BE65"/>
      <c r="BF65"/>
      <c r="BG65"/>
      <c r="BR65"/>
      <c r="BS65"/>
      <c r="BT65"/>
      <c r="BU65"/>
      <c r="BV65"/>
      <c r="CA65"/>
      <c r="CB65"/>
      <c r="CC65"/>
      <c r="CD65"/>
      <c r="CF65"/>
      <c r="CH65"/>
      <c r="CI65"/>
      <c r="CJ65"/>
      <c r="CK65"/>
      <c r="CM65"/>
      <c r="CN65"/>
    </row>
    <row r="66" spans="1:93" ht="46.5" customHeight="1" x14ac:dyDescent="0.25">
      <c r="B66" s="296" t="s">
        <v>156</v>
      </c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  <c r="AE66" s="296"/>
      <c r="AF66" s="296"/>
      <c r="AG66" s="296"/>
      <c r="AH66" s="296"/>
      <c r="AI66" s="296"/>
      <c r="AJ66" s="296"/>
      <c r="AK66" s="296"/>
      <c r="AL66" s="296"/>
      <c r="AM66" s="296"/>
      <c r="AN66" s="296"/>
      <c r="AO66" s="296"/>
      <c r="AR66" s="240"/>
      <c r="AZ66"/>
      <c r="BA66"/>
      <c r="BB66"/>
      <c r="BC66"/>
      <c r="BD66"/>
      <c r="BE66"/>
      <c r="BF66"/>
      <c r="BG66"/>
      <c r="BR66"/>
      <c r="BS66"/>
      <c r="BT66"/>
      <c r="BU66"/>
      <c r="BV66"/>
      <c r="CA66"/>
      <c r="CB66"/>
      <c r="CC66"/>
      <c r="CD66"/>
      <c r="CF66"/>
      <c r="CH66"/>
      <c r="CI66"/>
      <c r="CJ66"/>
      <c r="CK66"/>
      <c r="CM66"/>
      <c r="CN66"/>
    </row>
    <row r="67" spans="1:93" ht="45.75" customHeight="1" x14ac:dyDescent="0.25">
      <c r="B67" s="296" t="s">
        <v>157</v>
      </c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296"/>
      <c r="AG67" s="296"/>
      <c r="AH67" s="296"/>
      <c r="AI67" s="296"/>
      <c r="AJ67" s="296"/>
      <c r="AK67" s="296"/>
      <c r="AL67" s="296"/>
      <c r="AM67" s="296"/>
      <c r="AN67" s="296"/>
      <c r="AO67" s="296"/>
      <c r="AR67" s="240"/>
      <c r="AZ67"/>
      <c r="BA67"/>
      <c r="BB67"/>
      <c r="BC67"/>
      <c r="BD67"/>
      <c r="BE67"/>
      <c r="BF67"/>
      <c r="BG67"/>
      <c r="BR67"/>
      <c r="BS67"/>
      <c r="BT67"/>
      <c r="BU67"/>
      <c r="BV67"/>
      <c r="CA67"/>
      <c r="CB67"/>
      <c r="CC67"/>
      <c r="CD67"/>
      <c r="CF67"/>
      <c r="CH67"/>
      <c r="CI67"/>
      <c r="CJ67"/>
      <c r="CK67"/>
      <c r="CM67"/>
      <c r="CN67"/>
    </row>
    <row r="68" spans="1:93" s="3" customFormat="1" ht="79.5" customHeight="1" x14ac:dyDescent="0.25">
      <c r="A68"/>
      <c r="B68" s="296" t="s">
        <v>158</v>
      </c>
      <c r="C68" s="296"/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6"/>
      <c r="AE68" s="296"/>
      <c r="AF68" s="296"/>
      <c r="AG68" s="296"/>
      <c r="AH68" s="296"/>
      <c r="AI68" s="296"/>
      <c r="AJ68" s="296"/>
      <c r="AK68" s="296"/>
      <c r="AL68" s="296"/>
      <c r="AM68" s="296"/>
      <c r="AN68" s="296"/>
      <c r="AO68" s="296"/>
      <c r="AP68"/>
      <c r="AQ68" s="2"/>
      <c r="AR68" s="240"/>
      <c r="AW68"/>
      <c r="AX68"/>
      <c r="AY68"/>
      <c r="AZ68" s="2"/>
      <c r="BA68" s="2"/>
      <c r="BB68" s="2"/>
      <c r="BC68" s="2"/>
      <c r="BD68" s="2"/>
      <c r="BE68" s="2"/>
      <c r="BF68" s="2"/>
      <c r="BG68" s="2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F68"/>
      <c r="CH68"/>
      <c r="CI68"/>
      <c r="CJ68"/>
      <c r="CK68"/>
      <c r="CM68"/>
      <c r="CN68"/>
      <c r="CO68"/>
    </row>
    <row r="69" spans="1:93" ht="57.75" customHeight="1" x14ac:dyDescent="0.25">
      <c r="B69" s="296" t="s">
        <v>159</v>
      </c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296"/>
      <c r="AG69" s="296"/>
      <c r="AH69" s="296"/>
      <c r="AI69" s="296"/>
      <c r="AJ69" s="296"/>
      <c r="AK69" s="296"/>
      <c r="AL69" s="296"/>
      <c r="AM69" s="296"/>
      <c r="AN69" s="296"/>
      <c r="AO69" s="296"/>
    </row>
  </sheetData>
  <mergeCells count="50">
    <mergeCell ref="B69:AO69"/>
    <mergeCell ref="B63:AO63"/>
    <mergeCell ref="B64:AO64"/>
    <mergeCell ref="B65:AO65"/>
    <mergeCell ref="B66:AO66"/>
    <mergeCell ref="B67:AO67"/>
    <mergeCell ref="B68:AO68"/>
    <mergeCell ref="CJ4:CJ5"/>
    <mergeCell ref="CK4:CK5"/>
    <mergeCell ref="CM4:CM5"/>
    <mergeCell ref="CN4:CN5"/>
    <mergeCell ref="CO4:CO5"/>
    <mergeCell ref="AK58:AL58"/>
    <mergeCell ref="BR58:BS58"/>
    <mergeCell ref="BX4:BY4"/>
    <mergeCell ref="CA4:CC4"/>
    <mergeCell ref="CD4:CD5"/>
    <mergeCell ref="AK4:AN4"/>
    <mergeCell ref="AO4:AO5"/>
    <mergeCell ref="AR4:AR5"/>
    <mergeCell ref="AS4:AV4"/>
    <mergeCell ref="AZ4:BC4"/>
    <mergeCell ref="BD4:BG4"/>
    <mergeCell ref="CF4:CF5"/>
    <mergeCell ref="CH4:CH5"/>
    <mergeCell ref="CI4:CI5"/>
    <mergeCell ref="BH4:BJ4"/>
    <mergeCell ref="BL4:BL5"/>
    <mergeCell ref="BN4:BN5"/>
    <mergeCell ref="BP4:BP5"/>
    <mergeCell ref="BR4:BU4"/>
    <mergeCell ref="BV4:BV5"/>
    <mergeCell ref="AG4:AI4"/>
    <mergeCell ref="G4:G5"/>
    <mergeCell ref="H4:H5"/>
    <mergeCell ref="I4:I5"/>
    <mergeCell ref="J4:L4"/>
    <mergeCell ref="N4:N5"/>
    <mergeCell ref="P4:P5"/>
    <mergeCell ref="R4:R5"/>
    <mergeCell ref="T4:V4"/>
    <mergeCell ref="X4:AA4"/>
    <mergeCell ref="AB4:AB5"/>
    <mergeCell ref="AE4:AE5"/>
    <mergeCell ref="F4:F5"/>
    <mergeCell ref="A4:A5"/>
    <mergeCell ref="B4:B5"/>
    <mergeCell ref="C4:C5"/>
    <mergeCell ref="D4:D5"/>
    <mergeCell ref="E4:E5"/>
  </mergeCells>
  <pageMargins left="0" right="0" top="0" bottom="0" header="0" footer="0"/>
  <pageSetup paperSize="8" scale="57" fitToWidth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СВОД_КС_на 2025 год_решен_ПРАВ</vt:lpstr>
      <vt:lpstr>'СВОД_КС_на 2025 год_решен_ПРАВ'!Область_печати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2024-12-28T08:34:52Z</cp:lastPrinted>
  <dcterms:created xsi:type="dcterms:W3CDTF">2024-12-23T07:02:27Z</dcterms:created>
  <dcterms:modified xsi:type="dcterms:W3CDTF">2024-12-28T08:35:12Z</dcterms:modified>
</cp:coreProperties>
</file>